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/>
  <mc:AlternateContent xmlns:mc="http://schemas.openxmlformats.org/markup-compatibility/2006">
    <mc:Choice Requires="x15">
      <x15ac:absPath xmlns:x15ac="http://schemas.microsoft.com/office/spreadsheetml/2010/11/ac" url="C:\Users\Usuário\Desktop\"/>
    </mc:Choice>
  </mc:AlternateContent>
  <xr:revisionPtr revIDLastSave="0" documentId="13_ncr:1_{FD878CFD-C034-4A10-AB7E-FAB5E789E092}" xr6:coauthVersionLast="36" xr6:coauthVersionMax="36" xr10:uidLastSave="{00000000-0000-0000-0000-000000000000}"/>
  <bookViews>
    <workbookView xWindow="0" yWindow="0" windowWidth="28800" windowHeight="10095" firstSheet="9" activeTab="14" xr2:uid="{00000000-000D-0000-FFFF-FFFF00000000}"/>
  </bookViews>
  <sheets>
    <sheet name="TOTAIS" sheetId="22" r:id="rId1"/>
    <sheet name="44 horas Sorriso" sheetId="10" r:id="rId2"/>
    <sheet name="EPI - uniformes" sheetId="4" r:id="rId3"/>
    <sheet name="40 horas Guarantã do Norte" sheetId="2" r:id="rId4"/>
    <sheet name="40 horas Bela Vista" sheetId="9" r:id="rId5"/>
    <sheet name="40 horas Primavera" sheetId="11" r:id="rId6"/>
    <sheet name="44 horas Várzea Grande " sheetId="12" r:id="rId7"/>
    <sheet name="44 horas São Vicente" sheetId="13" r:id="rId8"/>
    <sheet name="44 horas Rondonópolis" sheetId="14" r:id="rId9"/>
    <sheet name="40 horas Juína" sheetId="15" r:id="rId10"/>
    <sheet name="44  horas Confresa" sheetId="16" r:id="rId11"/>
    <sheet name="44 horas Cuiabá" sheetId="17" r:id="rId12"/>
    <sheet name="44 horas Barra do Garças" sheetId="18" r:id="rId13"/>
    <sheet name="44 horas Alta Floresta" sheetId="19" r:id="rId14"/>
    <sheet name="44 horas Sinop" sheetId="20" r:id="rId15"/>
  </sheets>
  <definedNames>
    <definedName name="____xlnm.Print_Area_2" localSheetId="4">#REF!</definedName>
    <definedName name="____xlnm.Print_Area_2" localSheetId="5">#REF!</definedName>
    <definedName name="____xlnm.Print_Area_2" localSheetId="1">#REF!</definedName>
    <definedName name="____xlnm.Print_Area_2">#REF!</definedName>
    <definedName name="____xlnm.Print_Area_3" localSheetId="4">#REF!</definedName>
    <definedName name="____xlnm.Print_Area_3" localSheetId="5">#REF!</definedName>
    <definedName name="____xlnm.Print_Area_3" localSheetId="1">#REF!</definedName>
    <definedName name="____xlnm.Print_Area_3">#REF!</definedName>
    <definedName name="___xlnm.Print_Area_2" localSheetId="4">#REF!</definedName>
    <definedName name="___xlnm.Print_Area_2" localSheetId="5">#REF!</definedName>
    <definedName name="___xlnm.Print_Area_2" localSheetId="1">#REF!</definedName>
    <definedName name="___xlnm.Print_Area_2" localSheetId="2">#REF!</definedName>
    <definedName name="___xlnm.Print_Area_2">#REF!</definedName>
    <definedName name="___xlnm.Print_Area_3" localSheetId="4">#REF!</definedName>
    <definedName name="___xlnm.Print_Area_3" localSheetId="5">#REF!</definedName>
    <definedName name="___xlnm.Print_Area_3" localSheetId="1">#REF!</definedName>
    <definedName name="___xlnm.Print_Area_3" localSheetId="2">#REF!</definedName>
    <definedName name="___xlnm.Print_Area_3">#REF!</definedName>
    <definedName name="__xlnm.Print_Area_2" localSheetId="4">#REF!</definedName>
    <definedName name="__xlnm.Print_Area_2" localSheetId="5">#REF!</definedName>
    <definedName name="__xlnm.Print_Area_2" localSheetId="1">#REF!</definedName>
    <definedName name="__xlnm.Print_Area_2" localSheetId="2">#REF!</definedName>
    <definedName name="__xlnm.Print_Area_2">#REF!</definedName>
    <definedName name="__xlnm.Print_Area_3" localSheetId="4">#REF!</definedName>
    <definedName name="__xlnm.Print_Area_3" localSheetId="5">#REF!</definedName>
    <definedName name="__xlnm.Print_Area_3" localSheetId="1">#REF!</definedName>
    <definedName name="__xlnm.Print_Area_3" localSheetId="2">#REF!</definedName>
    <definedName name="__xlnm.Print_Area_3">#REF!</definedName>
    <definedName name="_nova" localSheetId="4">#REF!</definedName>
    <definedName name="_nova" localSheetId="5">#REF!</definedName>
    <definedName name="_nova" localSheetId="1">#REF!</definedName>
    <definedName name="_nova">#REF!</definedName>
    <definedName name="_xlnm.Print_Area" localSheetId="4">'40 horas Bela Vista'!$A$1:$E$148</definedName>
    <definedName name="_xlnm.Print_Area" localSheetId="3">'40 horas Guarantã do Norte'!$A$1:$E$148</definedName>
    <definedName name="_xlnm.Print_Area" localSheetId="5">'40 horas Primavera'!$A$1:$E$148</definedName>
    <definedName name="_xlnm.Print_Area" localSheetId="13">'44 horas Alta Floresta'!$A$1:$E$151</definedName>
    <definedName name="_xlnm.Print_Area" localSheetId="1">'44 horas Sorriso'!$A$1:$E$151</definedName>
    <definedName name="_xlnm.Print_Area" localSheetId="6">'44 horas Várzea Grande '!$A$1:$E$151</definedName>
    <definedName name="_xlnm.Print_Area" localSheetId="2">'EPI - uniformes'!$A$1:$F$19</definedName>
    <definedName name="_xlnm.Print_Area" localSheetId="0">TOTAIS!$A$2:$E$12</definedName>
    <definedName name="b" localSheetId="5">#REF!</definedName>
    <definedName name="b">#REF!</definedName>
    <definedName name="Excel_BuiltIn_Print_Area_1" localSheetId="4">#REF!</definedName>
    <definedName name="Excel_BuiltIn_Print_Area_1" localSheetId="5">#REF!</definedName>
    <definedName name="Excel_BuiltIn_Print_Area_1" localSheetId="1">#REF!</definedName>
    <definedName name="Excel_BuiltIn_Print_Area_1">#REF!</definedName>
    <definedName name="Excel_BuiltIn_Print_Area_1_2" localSheetId="4">#REF!</definedName>
    <definedName name="Excel_BuiltIn_Print_Area_1_2" localSheetId="5">#REF!</definedName>
    <definedName name="Excel_BuiltIn_Print_Area_1_2" localSheetId="1">#REF!</definedName>
    <definedName name="Excel_BuiltIn_Print_Area_1_2">#REF!</definedName>
    <definedName name="Excel_BuiltIn_Print_Area_2" localSheetId="4">#REF!</definedName>
    <definedName name="Excel_BuiltIn_Print_Area_2" localSheetId="5">#REF!</definedName>
    <definedName name="Excel_BuiltIn_Print_Area_2" localSheetId="1">#REF!</definedName>
    <definedName name="Excel_BuiltIn_Print_Area_2">#REF!</definedName>
    <definedName name="Excel_BuiltIn_Print_Area_2_2" localSheetId="4">#REF!</definedName>
    <definedName name="Excel_BuiltIn_Print_Area_2_2" localSheetId="5">#REF!</definedName>
    <definedName name="Excel_BuiltIn_Print_Area_2_2" localSheetId="1">#REF!</definedName>
    <definedName name="Excel_BuiltIn_Print_Area_2_2">#REF!</definedName>
    <definedName name="ff" localSheetId="4">#REF!</definedName>
    <definedName name="ff" localSheetId="5">#REF!</definedName>
    <definedName name="ff" localSheetId="1">#REF!</definedName>
    <definedName name="ff">#REF!</definedName>
    <definedName name="hhhkkkkkkkkk" localSheetId="5">#REF!</definedName>
    <definedName name="hhhkkkkkkkkk">#REF!</definedName>
    <definedName name="jj" localSheetId="4">#REF!</definedName>
    <definedName name="jj" localSheetId="5">#REF!</definedName>
    <definedName name="jj" localSheetId="1">#REF!</definedName>
    <definedName name="jj">#REF!</definedName>
    <definedName name="jlkkkkkk" localSheetId="4">#REF!</definedName>
    <definedName name="jlkkkkkk" localSheetId="5">#REF!</definedName>
    <definedName name="jlkkkkkk" localSheetId="1">#REF!</definedName>
    <definedName name="jlkkkkkk">#REF!</definedName>
    <definedName name="kkkkkkk" localSheetId="5">#REF!</definedName>
    <definedName name="kkkkkkk">#REF!</definedName>
    <definedName name="Teste" localSheetId="4">#REF!</definedName>
    <definedName name="Teste" localSheetId="5">#REF!</definedName>
    <definedName name="Teste" localSheetId="1">#REF!</definedName>
    <definedName name="Teste">#REF!</definedName>
  </definedNames>
  <calcPr calcId="191029"/>
  <extLst>
    <ext uri="GoogleSheetsCustomDataVersion1">
      <go:sheetsCustomData xmlns:go="http://customooxmlschemas.google.com/" r:id="rId17" roundtripDataSignature="AMtx7mgddGZgFhBhZgj1/BMJU7Y6X1itKQ=="/>
    </ext>
  </extLst>
</workbook>
</file>

<file path=xl/calcChain.xml><?xml version="1.0" encoding="utf-8"?>
<calcChain xmlns="http://schemas.openxmlformats.org/spreadsheetml/2006/main">
  <c r="C33" i="20" l="1"/>
  <c r="C32" i="20"/>
  <c r="C57" i="20"/>
  <c r="D79" i="20"/>
  <c r="D78" i="20"/>
  <c r="C78" i="20"/>
  <c r="D77" i="20"/>
  <c r="C77" i="20"/>
  <c r="D76" i="20"/>
  <c r="D75" i="20"/>
  <c r="C75" i="20"/>
  <c r="D74" i="20"/>
  <c r="C74" i="20"/>
  <c r="D79" i="19"/>
  <c r="C79" i="19"/>
  <c r="D78" i="19"/>
  <c r="C78" i="19"/>
  <c r="D77" i="19"/>
  <c r="C77" i="19"/>
  <c r="D76" i="19"/>
  <c r="C76" i="19"/>
  <c r="D75" i="19"/>
  <c r="C75" i="19"/>
  <c r="D74" i="19"/>
  <c r="C74" i="19"/>
  <c r="C57" i="19"/>
  <c r="C33" i="19"/>
  <c r="C32" i="19"/>
  <c r="C33" i="18"/>
  <c r="C32" i="18"/>
  <c r="C57" i="18"/>
  <c r="D79" i="18"/>
  <c r="D78" i="18"/>
  <c r="C78" i="18"/>
  <c r="D77" i="18"/>
  <c r="C77" i="18"/>
  <c r="D76" i="18"/>
  <c r="D75" i="18"/>
  <c r="C75" i="18"/>
  <c r="D74" i="18"/>
  <c r="C74" i="18"/>
  <c r="D79" i="17"/>
  <c r="C79" i="17"/>
  <c r="D78" i="17"/>
  <c r="C78" i="17"/>
  <c r="D77" i="17"/>
  <c r="C77" i="17"/>
  <c r="D76" i="17"/>
  <c r="C76" i="17"/>
  <c r="D75" i="17"/>
  <c r="C75" i="17"/>
  <c r="D74" i="17"/>
  <c r="C74" i="17"/>
  <c r="C57" i="17"/>
  <c r="C33" i="17"/>
  <c r="C32" i="17"/>
  <c r="C33" i="16"/>
  <c r="C32" i="16"/>
  <c r="C57" i="16"/>
  <c r="D79" i="16"/>
  <c r="D78" i="16"/>
  <c r="C78" i="16" s="1"/>
  <c r="D77" i="16"/>
  <c r="C77" i="16"/>
  <c r="D76" i="16"/>
  <c r="D75" i="16"/>
  <c r="C75" i="16" s="1"/>
  <c r="D74" i="16"/>
  <c r="C74" i="16"/>
  <c r="D79" i="15"/>
  <c r="C79" i="15"/>
  <c r="D78" i="15"/>
  <c r="C78" i="15"/>
  <c r="D77" i="15"/>
  <c r="C77" i="15"/>
  <c r="D76" i="15"/>
  <c r="C76" i="15"/>
  <c r="D75" i="15"/>
  <c r="C75" i="15"/>
  <c r="D74" i="15"/>
  <c r="C74" i="15"/>
  <c r="C57" i="15"/>
  <c r="C33" i="15"/>
  <c r="C32" i="15"/>
  <c r="C33" i="14"/>
  <c r="C32" i="14"/>
  <c r="C57" i="14"/>
  <c r="D79" i="14"/>
  <c r="D78" i="14"/>
  <c r="C78" i="14"/>
  <c r="D77" i="14"/>
  <c r="C77" i="14"/>
  <c r="D76" i="14"/>
  <c r="D75" i="14"/>
  <c r="C75" i="14"/>
  <c r="D74" i="14"/>
  <c r="C74" i="14"/>
  <c r="D79" i="13"/>
  <c r="C79" i="13"/>
  <c r="D78" i="13"/>
  <c r="C78" i="13"/>
  <c r="D77" i="13"/>
  <c r="C77" i="13"/>
  <c r="D76" i="13"/>
  <c r="C76" i="13"/>
  <c r="D75" i="13"/>
  <c r="C75" i="13"/>
  <c r="D74" i="13"/>
  <c r="C74" i="13"/>
  <c r="C57" i="13"/>
  <c r="C33" i="13"/>
  <c r="C32" i="13"/>
  <c r="C33" i="12"/>
  <c r="C32" i="12"/>
  <c r="C57" i="12"/>
  <c r="D79" i="12"/>
  <c r="D78" i="12"/>
  <c r="C78" i="12"/>
  <c r="D77" i="12"/>
  <c r="C77" i="12"/>
  <c r="D76" i="12"/>
  <c r="D75" i="12"/>
  <c r="C75" i="12"/>
  <c r="D74" i="12"/>
  <c r="C74" i="12"/>
  <c r="D79" i="11"/>
  <c r="C79" i="11"/>
  <c r="D78" i="11"/>
  <c r="C78" i="11"/>
  <c r="D77" i="11"/>
  <c r="C77" i="11"/>
  <c r="D76" i="11"/>
  <c r="C76" i="11"/>
  <c r="D75" i="11"/>
  <c r="C75" i="11"/>
  <c r="D74" i="11"/>
  <c r="C74" i="11"/>
  <c r="C57" i="11"/>
  <c r="D79" i="9"/>
  <c r="C79" i="9"/>
  <c r="D78" i="9"/>
  <c r="C78" i="9"/>
  <c r="D77" i="9"/>
  <c r="C77" i="9"/>
  <c r="D76" i="9"/>
  <c r="C76" i="9"/>
  <c r="D75" i="9"/>
  <c r="C75" i="9"/>
  <c r="D74" i="9"/>
  <c r="C74" i="9"/>
  <c r="C57" i="9"/>
  <c r="C33" i="9"/>
  <c r="C32" i="9"/>
  <c r="D79" i="2"/>
  <c r="C79" i="2"/>
  <c r="D78" i="2"/>
  <c r="C78" i="2"/>
  <c r="D77" i="2"/>
  <c r="C77" i="2"/>
  <c r="D76" i="2"/>
  <c r="C76" i="2"/>
  <c r="D75" i="2"/>
  <c r="C75" i="2"/>
  <c r="D74" i="2"/>
  <c r="C74" i="2"/>
  <c r="C57" i="2"/>
  <c r="C33" i="2"/>
  <c r="C32" i="2"/>
  <c r="C151" i="10" l="1"/>
  <c r="C150" i="10"/>
  <c r="C74" i="10"/>
  <c r="D79" i="10"/>
  <c r="C79" i="10"/>
  <c r="D78" i="10"/>
  <c r="C78" i="10"/>
  <c r="D77" i="10"/>
  <c r="C77" i="10"/>
  <c r="D76" i="10"/>
  <c r="C76" i="10"/>
  <c r="D75" i="10"/>
  <c r="C75" i="10"/>
  <c r="D74" i="10"/>
  <c r="C65" i="10"/>
  <c r="C57" i="10"/>
  <c r="C55" i="10"/>
  <c r="C33" i="10"/>
  <c r="F10" i="4" l="1"/>
  <c r="F7" i="4"/>
  <c r="F8" i="4"/>
  <c r="F9" i="4"/>
  <c r="C4" i="22" l="1"/>
  <c r="C3" i="22" s="1"/>
  <c r="C59" i="20" l="1"/>
  <c r="C67" i="20" s="1"/>
  <c r="C109" i="20"/>
  <c r="C55" i="20"/>
  <c r="C42" i="20"/>
  <c r="C48" i="20" s="1"/>
  <c r="C22" i="20"/>
  <c r="C24" i="20" s="1"/>
  <c r="C109" i="19"/>
  <c r="C55" i="19"/>
  <c r="C59" i="19" s="1"/>
  <c r="C67" i="19" s="1"/>
  <c r="C42" i="19"/>
  <c r="C48" i="19" s="1"/>
  <c r="C22" i="19"/>
  <c r="C24" i="19" s="1"/>
  <c r="C109" i="18"/>
  <c r="C55" i="18"/>
  <c r="C42" i="18"/>
  <c r="C48" i="18" s="1"/>
  <c r="C22" i="18"/>
  <c r="C24" i="18" s="1"/>
  <c r="C59" i="17"/>
  <c r="C67" i="17" s="1"/>
  <c r="C109" i="17"/>
  <c r="C55" i="17"/>
  <c r="C48" i="17"/>
  <c r="C42" i="17"/>
  <c r="C24" i="17"/>
  <c r="C22" i="17"/>
  <c r="C109" i="16"/>
  <c r="C59" i="16"/>
  <c r="C67" i="16" s="1"/>
  <c r="C55" i="16"/>
  <c r="C48" i="16"/>
  <c r="C42" i="16"/>
  <c r="C22" i="16"/>
  <c r="C24" i="16" s="1"/>
  <c r="C109" i="15"/>
  <c r="C59" i="15"/>
  <c r="C67" i="15" s="1"/>
  <c r="C55" i="15"/>
  <c r="C42" i="15"/>
  <c r="C48" i="15" s="1"/>
  <c r="C24" i="15"/>
  <c r="C22" i="15"/>
  <c r="C109" i="14"/>
  <c r="C55" i="14"/>
  <c r="C59" i="14"/>
  <c r="C67" i="14" s="1"/>
  <c r="C42" i="14"/>
  <c r="C48" i="14" s="1"/>
  <c r="C22" i="14"/>
  <c r="C24" i="14" s="1"/>
  <c r="C109" i="13"/>
  <c r="C55" i="13"/>
  <c r="C59" i="13"/>
  <c r="C67" i="13" s="1"/>
  <c r="C48" i="13"/>
  <c r="C42" i="13"/>
  <c r="C22" i="13"/>
  <c r="C24" i="13" s="1"/>
  <c r="C109" i="12"/>
  <c r="C55" i="12"/>
  <c r="C42" i="12"/>
  <c r="C48" i="12" s="1"/>
  <c r="C22" i="12"/>
  <c r="C24" i="12" s="1"/>
  <c r="C109" i="11"/>
  <c r="C55" i="11"/>
  <c r="C59" i="11"/>
  <c r="C67" i="11" s="1"/>
  <c r="C42" i="11"/>
  <c r="C48" i="11" s="1"/>
  <c r="C22" i="11"/>
  <c r="C24" i="11" s="1"/>
  <c r="C55" i="2"/>
  <c r="C109" i="10"/>
  <c r="C59" i="10"/>
  <c r="C67" i="10" s="1"/>
  <c r="C42" i="10"/>
  <c r="C48" i="10" s="1"/>
  <c r="C22" i="10"/>
  <c r="C24" i="10" s="1"/>
  <c r="C109" i="9"/>
  <c r="C55" i="9"/>
  <c r="C59" i="9" s="1"/>
  <c r="C67" i="9" s="1"/>
  <c r="C42" i="9"/>
  <c r="C48" i="9" s="1"/>
  <c r="C22" i="9"/>
  <c r="C24" i="9" s="1"/>
  <c r="C32" i="11" l="1"/>
  <c r="C33" i="11"/>
  <c r="C141" i="20"/>
  <c r="D45" i="19"/>
  <c r="C34" i="19"/>
  <c r="C65" i="19" s="1"/>
  <c r="C90" i="19" s="1"/>
  <c r="D41" i="19"/>
  <c r="C141" i="19"/>
  <c r="D44" i="19"/>
  <c r="C59" i="18"/>
  <c r="C67" i="18" s="1"/>
  <c r="C34" i="18"/>
  <c r="D43" i="18" s="1"/>
  <c r="D47" i="18"/>
  <c r="C141" i="18"/>
  <c r="D46" i="18"/>
  <c r="D41" i="18"/>
  <c r="C34" i="17"/>
  <c r="C65" i="17" s="1"/>
  <c r="D44" i="17"/>
  <c r="D46" i="17"/>
  <c r="C141" i="17"/>
  <c r="D43" i="16"/>
  <c r="D40" i="16"/>
  <c r="C34" i="16"/>
  <c r="D46" i="16"/>
  <c r="D41" i="16"/>
  <c r="C141" i="16"/>
  <c r="D45" i="16"/>
  <c r="C141" i="15"/>
  <c r="C34" i="15"/>
  <c r="C65" i="15" s="1"/>
  <c r="C34" i="14"/>
  <c r="D43" i="14" s="1"/>
  <c r="C141" i="14"/>
  <c r="C141" i="13"/>
  <c r="C34" i="13"/>
  <c r="C65" i="13" s="1"/>
  <c r="C59" i="12"/>
  <c r="C67" i="12" s="1"/>
  <c r="C141" i="12"/>
  <c r="C34" i="12"/>
  <c r="D47" i="12"/>
  <c r="D45" i="12"/>
  <c r="C34" i="11"/>
  <c r="C65" i="11" s="1"/>
  <c r="C89" i="11" s="1"/>
  <c r="C141" i="11"/>
  <c r="C141" i="10"/>
  <c r="C32" i="10"/>
  <c r="C34" i="10" s="1"/>
  <c r="C89" i="10" s="1"/>
  <c r="C141" i="9"/>
  <c r="C141" i="2"/>
  <c r="C59" i="2"/>
  <c r="C42" i="2"/>
  <c r="C34" i="2"/>
  <c r="D40" i="2" s="1"/>
  <c r="C22" i="2"/>
  <c r="D46" i="19" l="1"/>
  <c r="D42" i="19"/>
  <c r="C65" i="18"/>
  <c r="C79" i="18"/>
  <c r="C76" i="18"/>
  <c r="D42" i="17"/>
  <c r="C65" i="16"/>
  <c r="C79" i="16"/>
  <c r="C76" i="16"/>
  <c r="D44" i="16"/>
  <c r="D47" i="16"/>
  <c r="D42" i="16"/>
  <c r="D48" i="16" s="1"/>
  <c r="C66" i="16" s="1"/>
  <c r="C68" i="16" s="1"/>
  <c r="D45" i="14"/>
  <c r="D42" i="14"/>
  <c r="D46" i="14"/>
  <c r="C65" i="14"/>
  <c r="C79" i="14"/>
  <c r="C76" i="14"/>
  <c r="D41" i="14"/>
  <c r="D44" i="14"/>
  <c r="D47" i="14"/>
  <c r="D44" i="13"/>
  <c r="D46" i="13"/>
  <c r="C65" i="12"/>
  <c r="C91" i="12" s="1"/>
  <c r="C79" i="12"/>
  <c r="C76" i="12"/>
  <c r="D40" i="12"/>
  <c r="D45" i="11"/>
  <c r="D44" i="10"/>
  <c r="C93" i="10"/>
  <c r="D47" i="10"/>
  <c r="D41" i="10"/>
  <c r="D43" i="10"/>
  <c r="C34" i="20"/>
  <c r="C93" i="19"/>
  <c r="C89" i="19"/>
  <c r="C95" i="19" s="1"/>
  <c r="C108" i="19" s="1"/>
  <c r="C110" i="19" s="1"/>
  <c r="C144" i="19" s="1"/>
  <c r="C91" i="19"/>
  <c r="D40" i="19"/>
  <c r="D47" i="19"/>
  <c r="D43" i="19"/>
  <c r="C92" i="19"/>
  <c r="D42" i="18"/>
  <c r="D45" i="18"/>
  <c r="C90" i="18"/>
  <c r="D40" i="18"/>
  <c r="C93" i="18"/>
  <c r="D44" i="18"/>
  <c r="D41" i="17"/>
  <c r="D47" i="17"/>
  <c r="D45" i="17"/>
  <c r="C91" i="17"/>
  <c r="D40" i="17"/>
  <c r="C90" i="17"/>
  <c r="D43" i="17"/>
  <c r="C93" i="17"/>
  <c r="C92" i="17"/>
  <c r="C89" i="17"/>
  <c r="D40" i="15"/>
  <c r="C90" i="15"/>
  <c r="D42" i="15"/>
  <c r="C91" i="15"/>
  <c r="D47" i="15"/>
  <c r="C93" i="15"/>
  <c r="D44" i="15"/>
  <c r="C89" i="15"/>
  <c r="C95" i="15" s="1"/>
  <c r="C108" i="15" s="1"/>
  <c r="C110" i="15" s="1"/>
  <c r="C144" i="15" s="1"/>
  <c r="D46" i="15"/>
  <c r="C92" i="15"/>
  <c r="D41" i="15"/>
  <c r="D45" i="15"/>
  <c r="D43" i="15"/>
  <c r="C92" i="14"/>
  <c r="D40" i="14"/>
  <c r="D41" i="13"/>
  <c r="C91" i="13"/>
  <c r="D42" i="13"/>
  <c r="C93" i="13"/>
  <c r="C90" i="13"/>
  <c r="C92" i="13"/>
  <c r="D40" i="13"/>
  <c r="D47" i="13"/>
  <c r="D43" i="13"/>
  <c r="D45" i="13"/>
  <c r="C89" i="13"/>
  <c r="C93" i="12"/>
  <c r="D42" i="12"/>
  <c r="C89" i="12"/>
  <c r="D41" i="12"/>
  <c r="C90" i="12"/>
  <c r="D46" i="12"/>
  <c r="D43" i="12"/>
  <c r="D44" i="12"/>
  <c r="C92" i="12"/>
  <c r="C91" i="11"/>
  <c r="C93" i="11"/>
  <c r="D41" i="11"/>
  <c r="D42" i="11"/>
  <c r="D46" i="11"/>
  <c r="C90" i="11"/>
  <c r="D44" i="11"/>
  <c r="C92" i="11"/>
  <c r="D47" i="11"/>
  <c r="D43" i="11"/>
  <c r="D40" i="11"/>
  <c r="C91" i="10"/>
  <c r="C92" i="10"/>
  <c r="D42" i="10"/>
  <c r="D45" i="10"/>
  <c r="D40" i="10"/>
  <c r="C90" i="10"/>
  <c r="C95" i="10" s="1"/>
  <c r="C108" i="10" s="1"/>
  <c r="C110" i="10" s="1"/>
  <c r="C144" i="10" s="1"/>
  <c r="D46" i="10"/>
  <c r="C34" i="9"/>
  <c r="F11" i="4"/>
  <c r="F6" i="4"/>
  <c r="F5" i="4"/>
  <c r="F4" i="4"/>
  <c r="F13" i="4" s="1"/>
  <c r="F14" i="4" s="1"/>
  <c r="F15" i="4" s="1"/>
  <c r="C109" i="2"/>
  <c r="C48" i="2"/>
  <c r="C24" i="2"/>
  <c r="C79" i="20" l="1"/>
  <c r="C76" i="20"/>
  <c r="C91" i="18"/>
  <c r="C89" i="18"/>
  <c r="C92" i="18"/>
  <c r="C93" i="16"/>
  <c r="C90" i="16"/>
  <c r="C92" i="16"/>
  <c r="C89" i="16"/>
  <c r="C91" i="16"/>
  <c r="C90" i="14"/>
  <c r="C93" i="14"/>
  <c r="C89" i="14"/>
  <c r="C91" i="14"/>
  <c r="C95" i="14" s="1"/>
  <c r="C108" i="14" s="1"/>
  <c r="C110" i="14" s="1"/>
  <c r="C144" i="14" s="1"/>
  <c r="D48" i="14"/>
  <c r="C66" i="14" s="1"/>
  <c r="C68" i="14" s="1"/>
  <c r="C142" i="14" s="1"/>
  <c r="C95" i="13"/>
  <c r="C108" i="13" s="1"/>
  <c r="C110" i="13" s="1"/>
  <c r="C144" i="13" s="1"/>
  <c r="D48" i="12"/>
  <c r="C66" i="12" s="1"/>
  <c r="C68" i="12" s="1"/>
  <c r="C95" i="11"/>
  <c r="C108" i="11" s="1"/>
  <c r="C110" i="11" s="1"/>
  <c r="C144" i="11" s="1"/>
  <c r="D48" i="11"/>
  <c r="C66" i="11" s="1"/>
  <c r="C68" i="11" s="1"/>
  <c r="C65" i="20"/>
  <c r="D41" i="20"/>
  <c r="D45" i="20"/>
  <c r="D43" i="20"/>
  <c r="D47" i="20"/>
  <c r="D40" i="20"/>
  <c r="D44" i="20"/>
  <c r="D46" i="20"/>
  <c r="D42" i="20"/>
  <c r="D48" i="19"/>
  <c r="C66" i="19" s="1"/>
  <c r="C68" i="19" s="1"/>
  <c r="D48" i="18"/>
  <c r="C66" i="18" s="1"/>
  <c r="C68" i="18" s="1"/>
  <c r="D48" i="17"/>
  <c r="C66" i="17" s="1"/>
  <c r="C68" i="17" s="1"/>
  <c r="C95" i="17"/>
  <c r="C108" i="17" s="1"/>
  <c r="C110" i="17" s="1"/>
  <c r="C144" i="17" s="1"/>
  <c r="C142" i="16"/>
  <c r="D48" i="15"/>
  <c r="C66" i="15" s="1"/>
  <c r="C68" i="15" s="1"/>
  <c r="D48" i="13"/>
  <c r="C66" i="13" s="1"/>
  <c r="C68" i="13" s="1"/>
  <c r="C142" i="12"/>
  <c r="C95" i="12"/>
  <c r="C108" i="12" s="1"/>
  <c r="C110" i="12" s="1"/>
  <c r="C144" i="12" s="1"/>
  <c r="C142" i="11"/>
  <c r="D48" i="10"/>
  <c r="C66" i="10" s="1"/>
  <c r="C68" i="10" s="1"/>
  <c r="C65" i="9"/>
  <c r="D41" i="9"/>
  <c r="D45" i="9"/>
  <c r="D43" i="9"/>
  <c r="D47" i="9"/>
  <c r="D40" i="9"/>
  <c r="D44" i="9"/>
  <c r="D42" i="9"/>
  <c r="D46" i="9"/>
  <c r="C67" i="2"/>
  <c r="C95" i="18" l="1"/>
  <c r="C108" i="18" s="1"/>
  <c r="C110" i="18" s="1"/>
  <c r="C144" i="18" s="1"/>
  <c r="C95" i="16"/>
  <c r="C108" i="16" s="1"/>
  <c r="C110" i="16" s="1"/>
  <c r="C144" i="16" s="1"/>
  <c r="C116" i="17"/>
  <c r="C120" i="17" s="1"/>
  <c r="C145" i="17" s="1"/>
  <c r="C116" i="14"/>
  <c r="C120" i="14" s="1"/>
  <c r="C145" i="14" s="1"/>
  <c r="C116" i="10"/>
  <c r="C120" i="10" s="1"/>
  <c r="C145" i="10" s="1"/>
  <c r="C116" i="16"/>
  <c r="C120" i="16" s="1"/>
  <c r="C145" i="16" s="1"/>
  <c r="C116" i="13"/>
  <c r="C120" i="13" s="1"/>
  <c r="C145" i="13" s="1"/>
  <c r="C116" i="9"/>
  <c r="C120" i="9" s="1"/>
  <c r="C145" i="9" s="1"/>
  <c r="C116" i="15"/>
  <c r="C120" i="15" s="1"/>
  <c r="C145" i="15" s="1"/>
  <c r="C116" i="20"/>
  <c r="C120" i="20" s="1"/>
  <c r="C145" i="20" s="1"/>
  <c r="C116" i="19"/>
  <c r="C120" i="19" s="1"/>
  <c r="C145" i="19" s="1"/>
  <c r="C116" i="18"/>
  <c r="C120" i="18" s="1"/>
  <c r="C145" i="18" s="1"/>
  <c r="C116" i="12"/>
  <c r="C120" i="12" s="1"/>
  <c r="C145" i="12" s="1"/>
  <c r="C116" i="11"/>
  <c r="C120" i="11" s="1"/>
  <c r="C145" i="11" s="1"/>
  <c r="C116" i="2"/>
  <c r="C91" i="20"/>
  <c r="C89" i="20"/>
  <c r="C90" i="20"/>
  <c r="C93" i="20"/>
  <c r="C92" i="20"/>
  <c r="D48" i="20"/>
  <c r="C66" i="20" s="1"/>
  <c r="C68" i="20" s="1"/>
  <c r="C142" i="19"/>
  <c r="C142" i="18"/>
  <c r="C142" i="17"/>
  <c r="C80" i="16"/>
  <c r="C143" i="16" s="1"/>
  <c r="C142" i="15"/>
  <c r="C80" i="14"/>
  <c r="C143" i="14" s="1"/>
  <c r="C142" i="13"/>
  <c r="C80" i="12"/>
  <c r="C143" i="12" s="1"/>
  <c r="C142" i="10"/>
  <c r="D48" i="9"/>
  <c r="C66" i="9" s="1"/>
  <c r="C68" i="9" s="1"/>
  <c r="C91" i="9"/>
  <c r="C89" i="9"/>
  <c r="C93" i="9"/>
  <c r="C92" i="9"/>
  <c r="C90" i="9"/>
  <c r="D47" i="2"/>
  <c r="C65" i="2"/>
  <c r="D46" i="2"/>
  <c r="D42" i="2"/>
  <c r="D41" i="2"/>
  <c r="D43" i="2"/>
  <c r="D45" i="2"/>
  <c r="D44" i="2"/>
  <c r="C80" i="11" l="1"/>
  <c r="C143" i="11" s="1"/>
  <c r="C146" i="16"/>
  <c r="D126" i="16" s="1"/>
  <c r="C146" i="12"/>
  <c r="D127" i="12" s="1"/>
  <c r="C146" i="14"/>
  <c r="D131" i="14" s="1"/>
  <c r="C146" i="11"/>
  <c r="D126" i="11" s="1"/>
  <c r="C95" i="20"/>
  <c r="C108" i="20" s="1"/>
  <c r="C110" i="20" s="1"/>
  <c r="C144" i="20" s="1"/>
  <c r="C142" i="20"/>
  <c r="C80" i="19"/>
  <c r="C143" i="19" s="1"/>
  <c r="C146" i="19" s="1"/>
  <c r="C80" i="18"/>
  <c r="C143" i="18" s="1"/>
  <c r="C146" i="18" s="1"/>
  <c r="C80" i="17"/>
  <c r="C143" i="17" s="1"/>
  <c r="C146" i="17" s="1"/>
  <c r="C80" i="15"/>
  <c r="C143" i="15" s="1"/>
  <c r="C146" i="15"/>
  <c r="C80" i="13"/>
  <c r="C143" i="13" s="1"/>
  <c r="C146" i="13" s="1"/>
  <c r="C80" i="10"/>
  <c r="C143" i="10" s="1"/>
  <c r="C146" i="10" s="1"/>
  <c r="C142" i="9"/>
  <c r="C95" i="9"/>
  <c r="C108" i="9" s="1"/>
  <c r="C110" i="9" s="1"/>
  <c r="C144" i="9" s="1"/>
  <c r="D48" i="2"/>
  <c r="C66" i="2" s="1"/>
  <c r="C68" i="2" s="1"/>
  <c r="C142" i="2" s="1"/>
  <c r="C90" i="2"/>
  <c r="C89" i="2"/>
  <c r="C91" i="2"/>
  <c r="C120" i="2"/>
  <c r="C145" i="2" s="1"/>
  <c r="C93" i="2"/>
  <c r="C92" i="2"/>
  <c r="D134" i="16" l="1"/>
  <c r="D130" i="16"/>
  <c r="D131" i="16"/>
  <c r="D127" i="11"/>
  <c r="D127" i="16"/>
  <c r="D130" i="14"/>
  <c r="D134" i="14"/>
  <c r="D130" i="11"/>
  <c r="D131" i="11"/>
  <c r="D134" i="11"/>
  <c r="D134" i="12"/>
  <c r="D130" i="12"/>
  <c r="D127" i="14"/>
  <c r="D126" i="12"/>
  <c r="D126" i="14"/>
  <c r="D131" i="12"/>
  <c r="C80" i="20"/>
  <c r="C143" i="20" s="1"/>
  <c r="C146" i="20"/>
  <c r="D131" i="19"/>
  <c r="D130" i="19"/>
  <c r="D127" i="19"/>
  <c r="D126" i="19"/>
  <c r="D134" i="19"/>
  <c r="D134" i="18"/>
  <c r="D130" i="18"/>
  <c r="D127" i="18"/>
  <c r="D131" i="18"/>
  <c r="D126" i="18"/>
  <c r="D127" i="17"/>
  <c r="D126" i="17"/>
  <c r="D134" i="17"/>
  <c r="D131" i="17"/>
  <c r="D130" i="17"/>
  <c r="D127" i="15"/>
  <c r="D126" i="15"/>
  <c r="D130" i="15"/>
  <c r="D134" i="15"/>
  <c r="D131" i="15"/>
  <c r="D127" i="13"/>
  <c r="D126" i="13"/>
  <c r="D134" i="13"/>
  <c r="D131" i="13"/>
  <c r="D130" i="13"/>
  <c r="D126" i="10"/>
  <c r="D134" i="10"/>
  <c r="D131" i="10"/>
  <c r="D130" i="10"/>
  <c r="D127" i="10"/>
  <c r="C80" i="9"/>
  <c r="C143" i="9" s="1"/>
  <c r="C146" i="9" s="1"/>
  <c r="C95" i="2"/>
  <c r="C108" i="2" s="1"/>
  <c r="C110" i="2" s="1"/>
  <c r="C144" i="2" s="1"/>
  <c r="D135" i="16" l="1"/>
  <c r="C147" i="16" s="1"/>
  <c r="C148" i="16" s="1"/>
  <c r="C150" i="16" s="1"/>
  <c r="C151" i="16" s="1"/>
  <c r="D135" i="14"/>
  <c r="C147" i="14" s="1"/>
  <c r="C148" i="14" s="1"/>
  <c r="C150" i="14" s="1"/>
  <c r="C151" i="14" s="1"/>
  <c r="D135" i="11"/>
  <c r="C147" i="11" s="1"/>
  <c r="C148" i="11" s="1"/>
  <c r="C150" i="11" s="1"/>
  <c r="C151" i="11" s="1"/>
  <c r="D135" i="12"/>
  <c r="C147" i="12" s="1"/>
  <c r="C148" i="12" s="1"/>
  <c r="C150" i="12" s="1"/>
  <c r="C151" i="12" s="1"/>
  <c r="D135" i="10"/>
  <c r="C147" i="10" s="1"/>
  <c r="D134" i="20"/>
  <c r="D131" i="20"/>
  <c r="D130" i="20"/>
  <c r="D127" i="20"/>
  <c r="D126" i="20"/>
  <c r="D135" i="19"/>
  <c r="C147" i="19" s="1"/>
  <c r="C148" i="19" s="1"/>
  <c r="C150" i="19" s="1"/>
  <c r="C151" i="19" s="1"/>
  <c r="D135" i="18"/>
  <c r="C147" i="18" s="1"/>
  <c r="C148" i="18" s="1"/>
  <c r="C150" i="18" s="1"/>
  <c r="C151" i="18" s="1"/>
  <c r="D135" i="17"/>
  <c r="C147" i="17" s="1"/>
  <c r="C148" i="17" s="1"/>
  <c r="C150" i="17" s="1"/>
  <c r="C151" i="17" s="1"/>
  <c r="D135" i="15"/>
  <c r="C147" i="15" s="1"/>
  <c r="C148" i="15" s="1"/>
  <c r="C150" i="15" s="1"/>
  <c r="C151" i="15" s="1"/>
  <c r="D135" i="13"/>
  <c r="C147" i="13" s="1"/>
  <c r="C148" i="13" s="1"/>
  <c r="C150" i="13" s="1"/>
  <c r="C151" i="13" s="1"/>
  <c r="D134" i="9"/>
  <c r="D131" i="9"/>
  <c r="D130" i="9"/>
  <c r="D127" i="9"/>
  <c r="D126" i="9"/>
  <c r="C148" i="10" l="1"/>
  <c r="D135" i="20"/>
  <c r="C147" i="20" s="1"/>
  <c r="C148" i="20" s="1"/>
  <c r="C150" i="20" s="1"/>
  <c r="C151" i="20" s="1"/>
  <c r="D135" i="9"/>
  <c r="C147" i="9" s="1"/>
  <c r="C148" i="9" s="1"/>
  <c r="C150" i="9" s="1"/>
  <c r="C151" i="9" s="1"/>
  <c r="C80" i="2"/>
  <c r="C143" i="2" l="1"/>
  <c r="C146" i="2" s="1"/>
  <c r="D126" i="2" l="1"/>
  <c r="D127" i="2"/>
  <c r="D130" i="2"/>
  <c r="D134" i="2"/>
  <c r="D131" i="2"/>
  <c r="D135" i="2" l="1"/>
  <c r="C147" i="2" s="1"/>
  <c r="C148" i="2" s="1"/>
  <c r="C150" i="2" s="1"/>
  <c r="C5" i="22" s="1"/>
  <c r="C151" i="2" l="1"/>
  <c r="C6" i="22"/>
</calcChain>
</file>

<file path=xl/sharedStrings.xml><?xml version="1.0" encoding="utf-8"?>
<sst xmlns="http://schemas.openxmlformats.org/spreadsheetml/2006/main" count="2474" uniqueCount="153">
  <si>
    <t>Pregão:</t>
  </si>
  <si>
    <t xml:space="preserve">CNPJ da contratada: </t>
  </si>
  <si>
    <t>**.***.***/****-**</t>
  </si>
  <si>
    <t>A</t>
  </si>
  <si>
    <t>Data de apresentação da proposta (dia/mês/ano)</t>
  </si>
  <si>
    <t>B</t>
  </si>
  <si>
    <t>Município/UF (prestação dos serviços)</t>
  </si>
  <si>
    <t>Sorriso/MT</t>
  </si>
  <si>
    <t>C</t>
  </si>
  <si>
    <t>Ano Acordo, Convenção ou Sentença Normativa em Dissídio Coletivo</t>
  </si>
  <si>
    <t>D</t>
  </si>
  <si>
    <t>Nºde meses de execução contratual</t>
  </si>
  <si>
    <t xml:space="preserve">Colocar aqui o enquadramento tributário da empresa </t>
  </si>
  <si>
    <t>Módulo 1 - Composição da Remuneração</t>
  </si>
  <si>
    <t>Composição da Remuneração</t>
  </si>
  <si>
    <t>Valor (R$)</t>
  </si>
  <si>
    <t>Salário-Base</t>
  </si>
  <si>
    <t>Adicional de Periculosidade</t>
  </si>
  <si>
    <t>Adicional de Insalubridade</t>
  </si>
  <si>
    <t>Adicional Noturno</t>
  </si>
  <si>
    <t>E</t>
  </si>
  <si>
    <t>Adicional de Hora Noturna Reduzida</t>
  </si>
  <si>
    <t>G</t>
  </si>
  <si>
    <t xml:space="preserve">Outros - Gratificação por ASSIDUIDADE  </t>
  </si>
  <si>
    <t>Total</t>
  </si>
  <si>
    <t>Módulo 2 - Encargos e Benefícios Anuais, Mensais e Diários</t>
  </si>
  <si>
    <t>Submódulo 2.1 - 13º (décimo terceiro) Salário, Férias e Adicional de Férias</t>
  </si>
  <si>
    <t>13º (décimo terceiro) Salário, Férias e Adicional de Férias</t>
  </si>
  <si>
    <t>Submódulo 2.2 - Encargos Previdenciários (GPS), Fundo de Garantia por Tempo de Serviço (FGTS) e outras contribuições.</t>
  </si>
  <si>
    <t>GPS, FGTS e outras contribuições</t>
  </si>
  <si>
    <t>Percentual (%)</t>
  </si>
  <si>
    <t>INSS</t>
  </si>
  <si>
    <t>Salário Educação</t>
  </si>
  <si>
    <t>SESC ou SESI</t>
  </si>
  <si>
    <t>SENAI - SENAC</t>
  </si>
  <si>
    <t>F</t>
  </si>
  <si>
    <t>SEBRAE</t>
  </si>
  <si>
    <t>INCRA</t>
  </si>
  <si>
    <t>H</t>
  </si>
  <si>
    <t>FGTS</t>
  </si>
  <si>
    <t>Submódulo 2.3 - Benefícios Mensais e Diários.</t>
  </si>
  <si>
    <t>Benefícios Mensais e Diários</t>
  </si>
  <si>
    <t>Transporte</t>
  </si>
  <si>
    <t>Auxílio-Refeição/Alimentação</t>
  </si>
  <si>
    <t>Benefício -  cesta básica</t>
  </si>
  <si>
    <t>Outros (especificar)</t>
  </si>
  <si>
    <t>Quadro-Resumo do Módulo 2 - Encargos e Benefícios anuais, mensais e diários</t>
  </si>
  <si>
    <t>Encargos e Benefícios Anuais, Mensais e Diários</t>
  </si>
  <si>
    <t>Módulo 3 - Provisão para Rescisão</t>
  </si>
  <si>
    <t>Provisão para Rescisão</t>
  </si>
  <si>
    <t>Aviso Prévio Indenizado</t>
  </si>
  <si>
    <t>Incidência do FGTS sobre o Aviso Prévio Indenizado</t>
  </si>
  <si>
    <t>Aviso Prévio Trabalhado</t>
  </si>
  <si>
    <t>Incidência dos encargos do submódulo 2.2 sobre o Aviso Prévio Trabalhado</t>
  </si>
  <si>
    <t>Multa do FGTS e contribuição social sobre o Aviso Prévio Trabalhado</t>
  </si>
  <si>
    <t>Módulo 4 - Custo de Reposição do Profissional Ausente</t>
  </si>
  <si>
    <t>Submódulo 4.1 - Ausências Legais</t>
  </si>
  <si>
    <t>Utilizado padrões de índices aceitos pelo TCU conforme estudos de outros órgãos</t>
  </si>
  <si>
    <t>Ausências Legais</t>
  </si>
  <si>
    <t xml:space="preserve">Ausências Legais </t>
  </si>
  <si>
    <t>Licença-Paternidade/Maternidade</t>
  </si>
  <si>
    <t>Ausência por acidente de trabalho</t>
  </si>
  <si>
    <t>Ausências por doença</t>
  </si>
  <si>
    <t>Submódulo 4.2 - Intrajornada</t>
  </si>
  <si>
    <t>Intrajornada</t>
  </si>
  <si>
    <t>Intervalo para repouso e alimentação</t>
  </si>
  <si>
    <t>Não se aplica</t>
  </si>
  <si>
    <t>Quadro-Resumo do Módulo 4 - Custo de Reposição do Profissional Ausente</t>
  </si>
  <si>
    <t>Custo de Reposição do Profissional Ausente</t>
  </si>
  <si>
    <t>Módulo 5 - Insumos Diversos</t>
  </si>
  <si>
    <t>Insumos Diversos</t>
  </si>
  <si>
    <t>Uniformes</t>
  </si>
  <si>
    <t>Materiais</t>
  </si>
  <si>
    <t>Equipamentos</t>
  </si>
  <si>
    <t>EPIs</t>
  </si>
  <si>
    <t>Módulo 6 - Custos Indiretos, Tributos e Lucro</t>
  </si>
  <si>
    <t>Custos Indiretos, Tributos e Lucro</t>
  </si>
  <si>
    <t>Custos Indiretos</t>
  </si>
  <si>
    <t>Lucro</t>
  </si>
  <si>
    <t>Tributos</t>
  </si>
  <si>
    <t>C.1. Tributos Federais (especificar)</t>
  </si>
  <si>
    <t>C.1.1  PIS</t>
  </si>
  <si>
    <t>C.1.2 COFINS</t>
  </si>
  <si>
    <t>C.2. Tributos Estaduais (especificar)</t>
  </si>
  <si>
    <t>C.3. Tributos Municipais (especificar)</t>
  </si>
  <si>
    <t>2. QUADRO-RESUMO DO CUSTO POR EMPREGADO</t>
  </si>
  <si>
    <t>Mão de obra vinculada à execução contratual (valor por empregado)</t>
  </si>
  <si>
    <t>Subtotal (A + B +C+ D+E)</t>
  </si>
  <si>
    <t>Módulo 6 – Custos Indiretos, Tributos e Lucro</t>
  </si>
  <si>
    <t>Valor Total por Empregado</t>
  </si>
  <si>
    <t>Ordem</t>
  </si>
  <si>
    <t>Especificação (nome, tipo, embalagem etc.)</t>
  </si>
  <si>
    <t>Unidade Física</t>
  </si>
  <si>
    <t>Qtd. Anual</t>
  </si>
  <si>
    <t>Painel de Preços do MPDG</t>
  </si>
  <si>
    <t>Valor total</t>
  </si>
  <si>
    <t>Unid.</t>
  </si>
  <si>
    <t>SEM O PIS/COFINS</t>
  </si>
  <si>
    <t>13º (décimo terceiro) Salário, Férias e Adicional de Férias (conta vinculada)</t>
  </si>
  <si>
    <t>Férias</t>
  </si>
  <si>
    <t>SAT (RAT * FAP)</t>
  </si>
  <si>
    <t>13º (décimo terceiro) Salário  (conta vinculada)</t>
  </si>
  <si>
    <t>Férias e Adicional de Férias  (conta vinculada)</t>
  </si>
  <si>
    <t>Multa do FGTS e contribuição social sobre o Aviso Prévio Indenizado  (conta vinculada)</t>
  </si>
  <si>
    <t>Por favor, não alterar as fórmulas</t>
  </si>
  <si>
    <t>Serviço terceirizado de natureza continuada com dedicação de mão de obra exclusiva para MOTORISTA</t>
  </si>
  <si>
    <t>OBS: se alterar os valores nas planilhas de uniformes o valor correspondente será automaticamente alterado nesta planilha de postos.</t>
  </si>
  <si>
    <t>Licitação IFMT - UASG 158144</t>
  </si>
  <si>
    <t>47/2023</t>
  </si>
  <si>
    <t>**/**/2023</t>
  </si>
  <si>
    <t>MT000099/2023</t>
  </si>
  <si>
    <t>Adicional de Penosidade</t>
  </si>
  <si>
    <t>C.3.1 - ISS - Sorriso</t>
  </si>
  <si>
    <t>CAMPUS SORRISO</t>
  </si>
  <si>
    <t>CAMPUS AVANÇADO DE GUARANTÃ DO NORTE</t>
  </si>
  <si>
    <t>MOTORISTA  (40 HORAS)</t>
  </si>
  <si>
    <t>MOTORISTA  (44 HORAS)</t>
  </si>
  <si>
    <t>CAMPUS BELA VISTA</t>
  </si>
  <si>
    <t>CAMPUS PRIMAVERA DO LESTE</t>
  </si>
  <si>
    <t>CAMPUS VÁRZEA GRANDE</t>
  </si>
  <si>
    <t>CAMPUS SÃO VICENTE</t>
  </si>
  <si>
    <t>CAMPUS RONDONÓPOLIS</t>
  </si>
  <si>
    <t>CAMPUS JUÍNA</t>
  </si>
  <si>
    <t>CAMPUS CONFRESA</t>
  </si>
  <si>
    <t>CAMPUS CUIABÁ</t>
  </si>
  <si>
    <t>CAMPUS BARRA DO GARÇAS</t>
  </si>
  <si>
    <t>CAMPUS ALTA FLORESTA</t>
  </si>
  <si>
    <t>CAMPUS SINOP</t>
  </si>
  <si>
    <r>
      <rPr>
        <sz val="12"/>
        <color theme="1"/>
        <rFont val="Times New Roman"/>
        <family val="1"/>
      </rPr>
      <t xml:space="preserve">Senhor licitante, alterar nesta planilha somente o que está </t>
    </r>
    <r>
      <rPr>
        <b/>
        <sz val="12"/>
        <color rgb="FFFF0000"/>
        <rFont val="Times New Roman"/>
        <family val="1"/>
      </rPr>
      <t>em letras vermelhas</t>
    </r>
    <r>
      <rPr>
        <sz val="12"/>
        <color theme="1"/>
        <rFont val="Times New Roman"/>
        <family val="1"/>
      </rPr>
      <t>.</t>
    </r>
    <r>
      <rPr>
        <sz val="11"/>
        <color theme="1"/>
        <rFont val="Times New Roman"/>
        <family val="1"/>
      </rPr>
      <t xml:space="preserve"> Podem ser alterados os valores nas planilhas de uniformes.</t>
    </r>
  </si>
  <si>
    <t>Quantidade de postos</t>
  </si>
  <si>
    <t>Total mensal estimado</t>
  </si>
  <si>
    <t>Total anual estimado</t>
  </si>
  <si>
    <t>Funcionários</t>
  </si>
  <si>
    <t>Meses</t>
  </si>
  <si>
    <t>Valor mensal todos os CAMPI</t>
  </si>
  <si>
    <t>TOTAL ANUAL  POR FUNCIONÁRIO</t>
  </si>
  <si>
    <t>TOTAL MENSAL POR FUNCIONÁRIO</t>
  </si>
  <si>
    <t>ESTIMATIVA DE PREÇOS</t>
  </si>
  <si>
    <t>UNIFORMES POR FUNCIONÁRIO</t>
  </si>
  <si>
    <t>Camisa social</t>
  </si>
  <si>
    <t>Camiseta Gola Polo</t>
  </si>
  <si>
    <t>Meias</t>
  </si>
  <si>
    <t>Par</t>
  </si>
  <si>
    <t>Agasalho</t>
  </si>
  <si>
    <t>Calçado tipo coturno de couro</t>
  </si>
  <si>
    <t>Cinto</t>
  </si>
  <si>
    <t>Crachá</t>
  </si>
  <si>
    <t>Calça brim estilo social</t>
  </si>
  <si>
    <t>Valor anual todos os CAMPI</t>
  </si>
  <si>
    <t>Vale combustível</t>
  </si>
  <si>
    <t>PCMSO deve ser previsto em custos indiretos caso a empresa pretenda implantar</t>
  </si>
  <si>
    <t>Vale Gás de 150,00 a cada 60 dias</t>
  </si>
  <si>
    <t>Serviço terceirizado de natureza continuada com dedicação de mão de obra exclusiva para MOTORISTA - 44 HORAS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</si>
</sst>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&quot;R$&quot;\ * #,##0.00_-;\-&quot;R$&quot;\ * #,##0.00_-;_-&quot;R$&quot;\ * &quot;-&quot;??_-;_-@_-"/>
    <numFmt numFmtId="164" formatCode="d\.m"/>
    <numFmt numFmtId="165" formatCode="&quot; R$ &quot;* #,##0.00\ ;&quot; R$ &quot;* \(#,##0.00\);&quot; R$ &quot;* \-#\ ;@\ "/>
    <numFmt numFmtId="166" formatCode="&quot; R$ &quot;* #,##0.00\ ;&quot;-R$ &quot;* #,##0.00\ ;&quot; R$ &quot;* \-#\ ;@\ "/>
    <numFmt numFmtId="167" formatCode="0.000%"/>
  </numFmts>
  <fonts count="39">
    <font>
      <sz val="10"/>
      <color rgb="FF000000"/>
      <name val="Arial"/>
      <scheme val="minor"/>
    </font>
    <font>
      <b/>
      <sz val="10"/>
      <color rgb="FF000000"/>
      <name val="Arial"/>
      <family val="2"/>
    </font>
    <font>
      <sz val="10"/>
      <color theme="1"/>
      <name val="Times New Roman"/>
      <family val="1"/>
    </font>
    <font>
      <sz val="10"/>
      <name val="Arial"/>
      <family val="2"/>
    </font>
    <font>
      <sz val="10"/>
      <color rgb="FF000000"/>
      <name val="Arial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0"/>
      <color rgb="FF0000FF"/>
      <name val="Arial"/>
      <family val="2"/>
    </font>
    <font>
      <b/>
      <sz val="14"/>
      <color rgb="FFA61C00"/>
      <name val="Arial"/>
      <family val="2"/>
    </font>
    <font>
      <b/>
      <sz val="10"/>
      <color rgb="FF000000"/>
      <name val="Times New Roman"/>
      <family val="1"/>
    </font>
    <font>
      <sz val="11"/>
      <color rgb="FF000000"/>
      <name val="Times New Roman"/>
      <family val="1"/>
    </font>
    <font>
      <b/>
      <sz val="12"/>
      <color rgb="FF980000"/>
      <name val="Times New Roman"/>
      <family val="1"/>
    </font>
    <font>
      <sz val="10"/>
      <color rgb="FF000000"/>
      <name val="Times New Roman"/>
      <family val="1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2"/>
      <color rgb="FFFF0000"/>
      <name val="Calibri"/>
      <family val="2"/>
    </font>
    <font>
      <sz val="10"/>
      <color theme="1"/>
      <name val="Spranq eco sans"/>
    </font>
    <font>
      <b/>
      <sz val="11"/>
      <color theme="1"/>
      <name val="Arial"/>
      <family val="2"/>
    </font>
    <font>
      <sz val="11"/>
      <color rgb="FF000000"/>
      <name val="Times New Roman"/>
      <family val="1"/>
    </font>
    <font>
      <sz val="11"/>
      <color theme="1"/>
      <name val="Times New Roman"/>
      <family val="1"/>
    </font>
    <font>
      <sz val="12"/>
      <color rgb="FF000000"/>
      <name val="Times New Roman"/>
      <family val="1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Times New Roman"/>
      <family val="1"/>
    </font>
    <font>
      <b/>
      <sz val="10"/>
      <name val="Arial"/>
      <family val="2"/>
    </font>
    <font>
      <b/>
      <sz val="11"/>
      <name val="Arial"/>
      <family val="2"/>
    </font>
    <font>
      <sz val="12"/>
      <color theme="1"/>
      <name val="Times New Roman"/>
      <family val="1"/>
    </font>
    <font>
      <b/>
      <sz val="12"/>
      <color rgb="FFFF0000"/>
      <name val="Times New Roman"/>
      <family val="1"/>
    </font>
    <font>
      <sz val="16"/>
      <color theme="1"/>
      <name val="Times New Roman"/>
      <family val="1"/>
    </font>
    <font>
      <sz val="10"/>
      <color rgb="FF000000"/>
      <name val="Arial"/>
      <family val="2"/>
      <scheme val="minor"/>
    </font>
    <font>
      <sz val="12"/>
      <color rgb="FF000000"/>
      <name val="Arial"/>
      <family val="2"/>
      <scheme val="minor"/>
    </font>
    <font>
      <b/>
      <sz val="12"/>
      <color theme="1"/>
      <name val="Calibri"/>
      <family val="2"/>
    </font>
    <font>
      <sz val="14"/>
      <color theme="1"/>
      <name val="Times New Roman"/>
      <family val="1"/>
    </font>
    <font>
      <b/>
      <sz val="12"/>
      <color rgb="FF980000"/>
      <name val="Times New Roman"/>
      <family val="1"/>
    </font>
    <font>
      <sz val="10"/>
      <color rgb="FF000000"/>
      <name val="Arial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9BC2E6"/>
        <bgColor rgb="FF9BC2E6"/>
      </patternFill>
    </fill>
    <fill>
      <patternFill patternType="solid">
        <fgColor rgb="FFFFF9E7"/>
        <bgColor rgb="FFFFF9E7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rgb="FFF3F3F3"/>
        <bgColor rgb="FFF3F3F3"/>
      </patternFill>
    </fill>
    <fill>
      <patternFill patternType="solid">
        <fgColor rgb="FFD2F3EF"/>
        <bgColor rgb="FFD2F3EF"/>
      </patternFill>
    </fill>
    <fill>
      <patternFill patternType="solid">
        <fgColor rgb="FFDDEBF7"/>
        <bgColor rgb="FFDDEBF7"/>
      </patternFill>
    </fill>
    <fill>
      <patternFill patternType="solid">
        <fgColor rgb="FFFFF2CC"/>
        <bgColor rgb="FFFFF2CC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</fills>
  <borders count="18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57070"/>
      </left>
      <right/>
      <top style="thin">
        <color rgb="FF757070"/>
      </top>
      <bottom style="thin">
        <color rgb="FF757070"/>
      </bottom>
      <diagonal/>
    </border>
    <border>
      <left/>
      <right/>
      <top style="thin">
        <color rgb="FF757070"/>
      </top>
      <bottom style="thin">
        <color rgb="FF757070"/>
      </bottom>
      <diagonal/>
    </border>
    <border>
      <left/>
      <right style="thin">
        <color rgb="FF757070"/>
      </right>
      <top style="thin">
        <color rgb="FF757070"/>
      </top>
      <bottom style="thin">
        <color rgb="FF757070"/>
      </bottom>
      <diagonal/>
    </border>
    <border>
      <left style="thin">
        <color rgb="FF757070"/>
      </left>
      <right style="thin">
        <color rgb="FF757070"/>
      </right>
      <top style="thin">
        <color rgb="FF757070"/>
      </top>
      <bottom style="thin">
        <color rgb="FF75707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0000"/>
      </left>
      <right/>
      <top/>
      <bottom/>
      <diagonal/>
    </border>
  </borders>
  <cellStyleXfs count="3">
    <xf numFmtId="0" fontId="0" fillId="0" borderId="0"/>
    <xf numFmtId="44" fontId="33" fillId="0" borderId="0" applyFont="0" applyFill="0" applyBorder="0" applyAlignment="0" applyProtection="0"/>
    <xf numFmtId="9" fontId="38" fillId="0" borderId="0" applyFont="0" applyFill="0" applyBorder="0" applyAlignment="0" applyProtection="0"/>
  </cellStyleXfs>
  <cellXfs count="148">
    <xf numFmtId="0" fontId="0" fillId="0" borderId="0" xfId="0" applyFont="1" applyAlignment="1"/>
    <xf numFmtId="0" fontId="2" fillId="0" borderId="0" xfId="0" applyFont="1" applyAlignment="1">
      <alignment vertical="center" wrapText="1"/>
    </xf>
    <xf numFmtId="0" fontId="5" fillId="4" borderId="0" xfId="0" applyFont="1" applyFill="1" applyAlignment="1">
      <alignment horizontal="center" vertical="center" wrapText="1"/>
    </xf>
    <xf numFmtId="4" fontId="6" fillId="4" borderId="0" xfId="0" applyNumberFormat="1" applyFont="1" applyFill="1" applyAlignment="1">
      <alignment vertical="center" wrapText="1"/>
    </xf>
    <xf numFmtId="0" fontId="2" fillId="4" borderId="0" xfId="0" applyFont="1" applyFill="1" applyAlignment="1">
      <alignment vertical="center" wrapText="1"/>
    </xf>
    <xf numFmtId="0" fontId="1" fillId="4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left" vertical="center" wrapText="1"/>
    </xf>
    <xf numFmtId="0" fontId="4" fillId="4" borderId="0" xfId="0" applyFont="1" applyFill="1"/>
    <xf numFmtId="0" fontId="1" fillId="5" borderId="0" xfId="0" applyFont="1" applyFill="1" applyAlignment="1">
      <alignment horizontal="center" vertical="center" wrapText="1"/>
    </xf>
    <xf numFmtId="0" fontId="4" fillId="0" borderId="0" xfId="0" applyFont="1"/>
    <xf numFmtId="0" fontId="1" fillId="4" borderId="1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right" vertical="center" wrapText="1"/>
    </xf>
    <xf numFmtId="0" fontId="1" fillId="4" borderId="3" xfId="0" applyFont="1" applyFill="1" applyBorder="1" applyAlignment="1">
      <alignment horizontal="center" vertical="center" wrapText="1"/>
    </xf>
    <xf numFmtId="0" fontId="4" fillId="0" borderId="4" xfId="0" applyFont="1" applyBorder="1"/>
    <xf numFmtId="0" fontId="4" fillId="5" borderId="5" xfId="0" applyFont="1" applyFill="1" applyBorder="1" applyAlignment="1">
      <alignment horizontal="center" vertical="center" wrapText="1"/>
    </xf>
    <xf numFmtId="0" fontId="4" fillId="5" borderId="5" xfId="0" applyFont="1" applyFill="1" applyBorder="1" applyAlignment="1">
      <alignment horizontal="center" vertical="center" wrapText="1"/>
    </xf>
    <xf numFmtId="0" fontId="4" fillId="6" borderId="5" xfId="0" applyFont="1" applyFill="1" applyBorder="1" applyAlignment="1">
      <alignment horizontal="center" vertical="center" wrapText="1"/>
    </xf>
    <xf numFmtId="0" fontId="7" fillId="6" borderId="5" xfId="0" applyFont="1" applyFill="1" applyBorder="1" applyAlignment="1">
      <alignment horizontal="center" vertical="center" wrapText="1"/>
    </xf>
    <xf numFmtId="4" fontId="6" fillId="0" borderId="0" xfId="0" applyNumberFormat="1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4" fontId="9" fillId="0" borderId="3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vertical="center" wrapText="1"/>
    </xf>
    <xf numFmtId="4" fontId="6" fillId="0" borderId="7" xfId="0" applyNumberFormat="1" applyFont="1" applyBorder="1" applyAlignment="1">
      <alignment horizontal="center" vertical="center" wrapText="1"/>
    </xf>
    <xf numFmtId="4" fontId="6" fillId="0" borderId="7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vertical="center" wrapText="1"/>
    </xf>
    <xf numFmtId="4" fontId="5" fillId="0" borderId="7" xfId="0" applyNumberFormat="1" applyFont="1" applyBorder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vertical="center" wrapText="1"/>
    </xf>
    <xf numFmtId="4" fontId="10" fillId="0" borderId="0" xfId="0" applyNumberFormat="1" applyFont="1" applyAlignment="1">
      <alignment vertical="center"/>
    </xf>
    <xf numFmtId="4" fontId="6" fillId="0" borderId="0" xfId="0" applyNumberFormat="1" applyFont="1" applyAlignment="1">
      <alignment vertical="center"/>
    </xf>
    <xf numFmtId="0" fontId="5" fillId="0" borderId="3" xfId="0" applyFont="1" applyBorder="1" applyAlignment="1">
      <alignment vertical="center" wrapText="1"/>
    </xf>
    <xf numFmtId="0" fontId="12" fillId="0" borderId="5" xfId="0" applyFont="1" applyBorder="1" applyAlignment="1">
      <alignment vertical="center" wrapText="1"/>
    </xf>
    <xf numFmtId="10" fontId="11" fillId="0" borderId="5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4" fontId="6" fillId="0" borderId="7" xfId="0" applyNumberFormat="1" applyFont="1" applyBorder="1" applyAlignment="1">
      <alignment vertical="center" wrapText="1"/>
    </xf>
    <xf numFmtId="4" fontId="5" fillId="0" borderId="7" xfId="0" applyNumberFormat="1" applyFont="1" applyBorder="1" applyAlignment="1">
      <alignment vertical="center" wrapText="1"/>
    </xf>
    <xf numFmtId="4" fontId="2" fillId="0" borderId="0" xfId="0" applyNumberFormat="1" applyFont="1" applyAlignment="1">
      <alignment vertical="center" wrapText="1"/>
    </xf>
    <xf numFmtId="0" fontId="14" fillId="0" borderId="0" xfId="0" applyFont="1" applyAlignment="1">
      <alignment vertical="center" wrapText="1"/>
    </xf>
    <xf numFmtId="0" fontId="13" fillId="0" borderId="11" xfId="0" applyFont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3" fillId="0" borderId="0" xfId="0" applyFont="1" applyAlignment="1">
      <alignment vertical="center" wrapText="1"/>
    </xf>
    <xf numFmtId="0" fontId="13" fillId="0" borderId="11" xfId="0" applyFont="1" applyBorder="1" applyAlignment="1">
      <alignment horizontal="center" wrapText="1"/>
    </xf>
    <xf numFmtId="3" fontId="13" fillId="0" borderId="11" xfId="0" applyNumberFormat="1" applyFont="1" applyBorder="1" applyAlignment="1">
      <alignment horizontal="center" wrapText="1"/>
    </xf>
    <xf numFmtId="165" fontId="13" fillId="0" borderId="11" xfId="0" applyNumberFormat="1" applyFont="1" applyBorder="1" applyAlignment="1">
      <alignment horizontal="center" wrapText="1"/>
    </xf>
    <xf numFmtId="0" fontId="13" fillId="0" borderId="0" xfId="0" applyFont="1" applyAlignment="1">
      <alignment horizontal="center" wrapText="1"/>
    </xf>
    <xf numFmtId="166" fontId="15" fillId="0" borderId="0" xfId="0" applyNumberFormat="1" applyFont="1" applyAlignment="1">
      <alignment horizontal="center" wrapText="1"/>
    </xf>
    <xf numFmtId="0" fontId="13" fillId="0" borderId="0" xfId="0" applyFont="1" applyAlignment="1">
      <alignment horizontal="center"/>
    </xf>
    <xf numFmtId="0" fontId="14" fillId="0" borderId="11" xfId="0" applyFont="1" applyBorder="1" applyAlignment="1">
      <alignment horizontal="center" vertical="center" wrapText="1"/>
    </xf>
    <xf numFmtId="3" fontId="14" fillId="0" borderId="11" xfId="0" applyNumberFormat="1" applyFont="1" applyBorder="1" applyAlignment="1">
      <alignment horizontal="center" vertical="center" wrapText="1"/>
    </xf>
    <xf numFmtId="165" fontId="14" fillId="0" borderId="11" xfId="0" applyNumberFormat="1" applyFont="1" applyBorder="1" applyAlignment="1">
      <alignment horizontal="center" vertical="center" wrapText="1"/>
    </xf>
    <xf numFmtId="165" fontId="13" fillId="0" borderId="11" xfId="0" applyNumberFormat="1" applyFont="1" applyBorder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166" fontId="14" fillId="0" borderId="0" xfId="0" applyNumberFormat="1" applyFont="1" applyAlignment="1">
      <alignment vertical="center"/>
    </xf>
    <xf numFmtId="0" fontId="14" fillId="0" borderId="11" xfId="0" applyFont="1" applyBorder="1" applyAlignment="1">
      <alignment vertical="center"/>
    </xf>
    <xf numFmtId="0" fontId="14" fillId="0" borderId="0" xfId="0" applyFont="1" applyAlignment="1">
      <alignment vertical="center"/>
    </xf>
    <xf numFmtId="0" fontId="14" fillId="0" borderId="11" xfId="0" applyFont="1" applyBorder="1" applyAlignment="1">
      <alignment vertical="center" wrapText="1"/>
    </xf>
    <xf numFmtId="166" fontId="14" fillId="0" borderId="11" xfId="0" applyNumberFormat="1" applyFont="1" applyBorder="1" applyAlignment="1">
      <alignment vertical="center"/>
    </xf>
    <xf numFmtId="165" fontId="13" fillId="9" borderId="11" xfId="0" applyNumberFormat="1" applyFont="1" applyFill="1" applyBorder="1" applyAlignment="1">
      <alignment vertical="center" wrapText="1"/>
    </xf>
    <xf numFmtId="0" fontId="13" fillId="0" borderId="11" xfId="0" applyFont="1" applyBorder="1" applyAlignment="1">
      <alignment horizontal="right" vertical="center" wrapText="1"/>
    </xf>
    <xf numFmtId="0" fontId="16" fillId="0" borderId="11" xfId="0" applyFont="1" applyBorder="1" applyAlignment="1">
      <alignment horizontal="center" vertical="center" wrapText="1"/>
    </xf>
    <xf numFmtId="166" fontId="17" fillId="0" borderId="11" xfId="0" applyNumberFormat="1" applyFont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4" fontId="5" fillId="0" borderId="12" xfId="0" applyNumberFormat="1" applyFont="1" applyBorder="1" applyAlignment="1">
      <alignment horizontal="center" vertical="center" wrapText="1"/>
    </xf>
    <xf numFmtId="0" fontId="20" fillId="0" borderId="7" xfId="0" applyFont="1" applyBorder="1" applyAlignment="1">
      <alignment vertical="center" wrapText="1"/>
    </xf>
    <xf numFmtId="4" fontId="18" fillId="0" borderId="0" xfId="0" applyNumberFormat="1" applyFont="1" applyAlignment="1">
      <alignment vertical="center"/>
    </xf>
    <xf numFmtId="10" fontId="11" fillId="0" borderId="7" xfId="0" applyNumberFormat="1" applyFont="1" applyBorder="1" applyAlignment="1">
      <alignment horizontal="center" vertical="center" wrapText="1"/>
    </xf>
    <xf numFmtId="10" fontId="6" fillId="0" borderId="7" xfId="0" applyNumberFormat="1" applyFont="1" applyBorder="1" applyAlignment="1">
      <alignment horizontal="center" vertical="center" wrapText="1"/>
    </xf>
    <xf numFmtId="4" fontId="6" fillId="0" borderId="7" xfId="0" applyNumberFormat="1" applyFont="1" applyFill="1" applyBorder="1" applyAlignment="1">
      <alignment horizontal="center" vertical="center" wrapText="1"/>
    </xf>
    <xf numFmtId="0" fontId="21" fillId="0" borderId="0" xfId="0" applyFont="1" applyFill="1" applyAlignment="1">
      <alignment vertical="center" wrapText="1"/>
    </xf>
    <xf numFmtId="0" fontId="22" fillId="12" borderId="0" xfId="0" applyFont="1" applyFill="1" applyAlignment="1">
      <alignment horizontal="center" vertical="center" wrapText="1"/>
    </xf>
    <xf numFmtId="0" fontId="0" fillId="0" borderId="0" xfId="0" applyFont="1" applyAlignment="1"/>
    <xf numFmtId="0" fontId="0" fillId="0" borderId="0" xfId="0" applyFont="1" applyAlignment="1"/>
    <xf numFmtId="0" fontId="23" fillId="4" borderId="2" xfId="0" applyFont="1" applyFill="1" applyBorder="1" applyAlignment="1">
      <alignment horizontal="left" vertical="center"/>
    </xf>
    <xf numFmtId="0" fontId="24" fillId="5" borderId="5" xfId="0" applyFont="1" applyFill="1" applyBorder="1" applyAlignment="1">
      <alignment horizontal="center" vertical="center" wrapText="1"/>
    </xf>
    <xf numFmtId="0" fontId="25" fillId="5" borderId="5" xfId="0" applyFont="1" applyFill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7" fillId="0" borderId="5" xfId="0" applyFont="1" applyBorder="1" applyAlignment="1">
      <alignment vertical="center" wrapText="1"/>
    </xf>
    <xf numFmtId="0" fontId="0" fillId="0" borderId="0" xfId="0" applyFont="1" applyAlignment="1"/>
    <xf numFmtId="0" fontId="32" fillId="0" borderId="0" xfId="0" applyFont="1" applyAlignment="1">
      <alignment vertical="center" wrapText="1"/>
    </xf>
    <xf numFmtId="0" fontId="30" fillId="0" borderId="0" xfId="0" applyNumberFormat="1" applyFont="1" applyAlignment="1">
      <alignment horizontal="center" vertical="center" wrapText="1"/>
    </xf>
    <xf numFmtId="4" fontId="30" fillId="0" borderId="0" xfId="0" applyNumberFormat="1" applyFont="1" applyAlignment="1">
      <alignment horizontal="center" vertical="center" wrapText="1"/>
    </xf>
    <xf numFmtId="0" fontId="0" fillId="0" borderId="0" xfId="0" applyFont="1" applyAlignment="1"/>
    <xf numFmtId="0" fontId="34" fillId="0" borderId="0" xfId="0" applyFont="1" applyAlignment="1"/>
    <xf numFmtId="0" fontId="34" fillId="0" borderId="0" xfId="0" applyFont="1" applyAlignment="1">
      <alignment vertical="center"/>
    </xf>
    <xf numFmtId="0" fontId="34" fillId="0" borderId="16" xfId="0" applyFont="1" applyBorder="1" applyAlignment="1">
      <alignment horizontal="right" vertical="center"/>
    </xf>
    <xf numFmtId="0" fontId="34" fillId="0" borderId="16" xfId="0" applyFont="1" applyBorder="1" applyAlignment="1">
      <alignment horizontal="center" vertical="center"/>
    </xf>
    <xf numFmtId="44" fontId="34" fillId="0" borderId="16" xfId="1" applyFont="1" applyBorder="1" applyAlignment="1">
      <alignment horizontal="center" vertical="center"/>
    </xf>
    <xf numFmtId="0" fontId="35" fillId="0" borderId="11" xfId="0" applyFont="1" applyBorder="1" applyAlignment="1">
      <alignment horizontal="center" vertical="center" wrapText="1"/>
    </xf>
    <xf numFmtId="0" fontId="0" fillId="0" borderId="0" xfId="0" applyFont="1" applyAlignment="1"/>
    <xf numFmtId="0" fontId="36" fillId="0" borderId="0" xfId="0" applyFont="1" applyAlignment="1">
      <alignment vertical="center" wrapText="1"/>
    </xf>
    <xf numFmtId="10" fontId="37" fillId="0" borderId="7" xfId="0" applyNumberFormat="1" applyFont="1" applyBorder="1" applyAlignment="1">
      <alignment horizontal="center" vertical="center" wrapText="1"/>
    </xf>
    <xf numFmtId="0" fontId="14" fillId="0" borderId="11" xfId="0" applyFont="1" applyBorder="1" applyAlignment="1">
      <alignment horizontal="left" vertical="center" wrapText="1"/>
    </xf>
    <xf numFmtId="0" fontId="0" fillId="0" borderId="0" xfId="0" applyFont="1" applyAlignment="1"/>
    <xf numFmtId="4" fontId="10" fillId="0" borderId="0" xfId="0" applyNumberFormat="1" applyFont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3" xfId="0" applyFont="1" applyBorder="1"/>
    <xf numFmtId="0" fontId="5" fillId="8" borderId="0" xfId="0" applyFont="1" applyFill="1" applyAlignment="1">
      <alignment horizontal="center" vertical="center" wrapText="1"/>
    </xf>
    <xf numFmtId="0" fontId="0" fillId="0" borderId="0" xfId="0" applyFont="1" applyAlignment="1"/>
    <xf numFmtId="0" fontId="5" fillId="2" borderId="0" xfId="0" applyFont="1" applyFill="1" applyAlignment="1">
      <alignment horizontal="center" vertical="center" wrapText="1"/>
    </xf>
    <xf numFmtId="4" fontId="10" fillId="0" borderId="0" xfId="0" applyNumberFormat="1" applyFont="1" applyAlignment="1">
      <alignment vertical="center" wrapText="1"/>
    </xf>
    <xf numFmtId="0" fontId="5" fillId="8" borderId="0" xfId="0" applyFont="1" applyFill="1" applyAlignment="1">
      <alignment horizontal="left" vertical="center" wrapText="1"/>
    </xf>
    <xf numFmtId="0" fontId="3" fillId="0" borderId="2" xfId="0" applyFont="1" applyBorder="1"/>
    <xf numFmtId="0" fontId="10" fillId="0" borderId="13" xfId="0" applyFont="1" applyBorder="1" applyAlignment="1">
      <alignment horizontal="center" vertical="center" wrapText="1"/>
    </xf>
    <xf numFmtId="0" fontId="21" fillId="11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0" fontId="29" fillId="3" borderId="1" xfId="0" applyFont="1" applyFill="1" applyBorder="1" applyAlignment="1">
      <alignment horizontal="center" vertical="center"/>
    </xf>
    <xf numFmtId="0" fontId="29" fillId="0" borderId="2" xfId="0" applyFont="1" applyBorder="1"/>
    <xf numFmtId="0" fontId="29" fillId="0" borderId="3" xfId="0" applyFont="1" applyBorder="1"/>
    <xf numFmtId="0" fontId="19" fillId="10" borderId="0" xfId="0" applyFont="1" applyFill="1" applyAlignment="1">
      <alignment horizontal="center" vertical="center" wrapText="1"/>
    </xf>
    <xf numFmtId="0" fontId="19" fillId="10" borderId="14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3" fillId="5" borderId="3" xfId="0" applyFont="1" applyFill="1" applyBorder="1"/>
    <xf numFmtId="0" fontId="4" fillId="6" borderId="1" xfId="0" applyFont="1" applyFill="1" applyBorder="1" applyAlignment="1">
      <alignment horizontal="center" vertical="center" wrapText="1"/>
    </xf>
    <xf numFmtId="0" fontId="3" fillId="6" borderId="3" xfId="0" applyFont="1" applyFill="1" applyBorder="1"/>
    <xf numFmtId="0" fontId="4" fillId="5" borderId="1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3" fillId="5" borderId="2" xfId="0" applyFont="1" applyFill="1" applyBorder="1"/>
    <xf numFmtId="0" fontId="4" fillId="0" borderId="1" xfId="0" applyFont="1" applyBorder="1" applyAlignment="1">
      <alignment horizontal="center" vertical="center"/>
    </xf>
    <xf numFmtId="0" fontId="35" fillId="0" borderId="8" xfId="0" applyFont="1" applyBorder="1" applyAlignment="1">
      <alignment horizontal="center" vertical="center" wrapText="1"/>
    </xf>
    <xf numFmtId="0" fontId="3" fillId="0" borderId="9" xfId="0" applyFont="1" applyBorder="1"/>
    <xf numFmtId="0" fontId="3" fillId="0" borderId="10" xfId="0" applyFont="1" applyBorder="1"/>
    <xf numFmtId="0" fontId="35" fillId="9" borderId="8" xfId="0" applyFont="1" applyFill="1" applyBorder="1" applyAlignment="1">
      <alignment horizontal="right" vertical="center" wrapText="1"/>
    </xf>
    <xf numFmtId="0" fontId="26" fillId="3" borderId="1" xfId="0" applyFont="1" applyFill="1" applyBorder="1" applyAlignment="1">
      <alignment horizontal="center" vertical="center"/>
    </xf>
    <xf numFmtId="0" fontId="28" fillId="0" borderId="2" xfId="0" applyFont="1" applyBorder="1"/>
    <xf numFmtId="0" fontId="28" fillId="0" borderId="3" xfId="0" applyFont="1" applyBorder="1"/>
    <xf numFmtId="0" fontId="25" fillId="5" borderId="1" xfId="0" applyFont="1" applyFill="1" applyBorder="1" applyAlignment="1">
      <alignment horizontal="center" vertical="center"/>
    </xf>
    <xf numFmtId="10" fontId="6" fillId="0" borderId="0" xfId="2" applyNumberFormat="1" applyFont="1" applyAlignment="1">
      <alignment vertical="center" wrapText="1"/>
    </xf>
    <xf numFmtId="10" fontId="10" fillId="0" borderId="0" xfId="2" applyNumberFormat="1" applyFont="1" applyAlignment="1">
      <alignment vertical="center" wrapText="1"/>
    </xf>
    <xf numFmtId="9" fontId="6" fillId="0" borderId="7" xfId="2" applyFont="1" applyBorder="1" applyAlignment="1">
      <alignment horizontal="center" vertical="center" wrapText="1"/>
    </xf>
    <xf numFmtId="9" fontId="11" fillId="4" borderId="7" xfId="2" applyFont="1" applyFill="1" applyBorder="1" applyAlignment="1">
      <alignment horizontal="center" vertical="center" wrapText="1"/>
    </xf>
    <xf numFmtId="4" fontId="20" fillId="0" borderId="17" xfId="0" applyNumberFormat="1" applyFont="1" applyBorder="1" applyAlignment="1">
      <alignment vertical="center" wrapText="1"/>
    </xf>
    <xf numFmtId="4" fontId="20" fillId="0" borderId="0" xfId="0" applyNumberFormat="1" applyFont="1" applyAlignment="1">
      <alignment vertical="center" wrapText="1"/>
    </xf>
    <xf numFmtId="4" fontId="6" fillId="0" borderId="17" xfId="0" applyNumberFormat="1" applyFont="1" applyBorder="1" applyAlignment="1">
      <alignment vertical="center" wrapText="1"/>
    </xf>
    <xf numFmtId="4" fontId="6" fillId="0" borderId="17" xfId="0" applyNumberFormat="1" applyFont="1" applyBorder="1" applyAlignment="1">
      <alignment horizontal="left" vertical="center"/>
    </xf>
    <xf numFmtId="4" fontId="6" fillId="0" borderId="17" xfId="0" applyNumberFormat="1" applyFont="1" applyBorder="1" applyAlignment="1">
      <alignment horizontal="center" vertical="center" wrapText="1"/>
    </xf>
    <xf numFmtId="4" fontId="6" fillId="0" borderId="0" xfId="0" applyNumberFormat="1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167" fontId="6" fillId="0" borderId="0" xfId="0" applyNumberFormat="1" applyFont="1" applyAlignment="1">
      <alignment vertical="center" wrapText="1"/>
    </xf>
  </cellXfs>
  <cellStyles count="3">
    <cellStyle name="Moeda" xfId="1" builtinId="4"/>
    <cellStyle name="Normal" xfId="0" builtinId="0"/>
    <cellStyle name="Porcentagem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customschemas.google.com/relationships/workbookmetadata" Target="metadata"/><Relationship Id="rId2" Type="http://schemas.openxmlformats.org/officeDocument/2006/relationships/worksheet" Target="worksheets/sheet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1C47C-5844-43F5-BACA-F3630F30AF01}">
  <dimension ref="B3:C6"/>
  <sheetViews>
    <sheetView workbookViewId="0">
      <selection activeCell="A2" sqref="A2"/>
    </sheetView>
  </sheetViews>
  <sheetFormatPr defaultRowHeight="15"/>
  <cols>
    <col min="1" max="1" width="9.140625" style="90"/>
    <col min="2" max="2" width="32.5703125" style="90" customWidth="1"/>
    <col min="3" max="3" width="22.5703125" style="90" customWidth="1"/>
    <col min="4" max="16384" width="9.140625" style="90"/>
  </cols>
  <sheetData>
    <row r="3" spans="2:3" s="91" customFormat="1" ht="34.5" customHeight="1">
      <c r="B3" s="92" t="s">
        <v>133</v>
      </c>
      <c r="C3" s="93">
        <f>C4*12</f>
        <v>372</v>
      </c>
    </row>
    <row r="4" spans="2:3" s="91" customFormat="1" ht="34.5" customHeight="1">
      <c r="B4" s="92" t="s">
        <v>132</v>
      </c>
      <c r="C4" s="93">
        <f>'44 horas Sorriso'!C149+'40 horas Guarantã do Norte'!C149+'40 horas Bela Vista'!C149+'40 horas Primavera'!C149+'44 horas Várzea Grande '!C149+'44 horas São Vicente'!C149+'44 horas Rondonópolis'!C149+'40 horas Juína'!C149+'44  horas Confresa'!C149+'44 horas Cuiabá'!C149+'44 horas Barra do Garças'!C149+'44 horas Alta Floresta'!C149+'44 horas Sinop'!C149</f>
        <v>31</v>
      </c>
    </row>
    <row r="5" spans="2:3" s="91" customFormat="1" ht="34.5" customHeight="1">
      <c r="B5" s="92" t="s">
        <v>134</v>
      </c>
      <c r="C5" s="94">
        <f>'44 horas Sorriso'!C150+'40 horas Guarantã do Norte'!C150+'40 horas Bela Vista'!C150+'40 horas Primavera'!C150+'44 horas Várzea Grande '!C150+'44 horas São Vicente'!C150+'44 horas Rondonópolis'!C150+'40 horas Juína'!C150+'44  horas Confresa'!C150+'44 horas Cuiabá'!C150+'44 horas Barra do Garças'!C150+'44 horas Alta Floresta'!C150+'44 horas Sinop'!C150</f>
        <v>270402.49159061274</v>
      </c>
    </row>
    <row r="6" spans="2:3" s="91" customFormat="1" ht="34.5" customHeight="1">
      <c r="B6" s="92" t="s">
        <v>148</v>
      </c>
      <c r="C6" s="94">
        <f>C5*12</f>
        <v>3244829.8990873527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5C40E-818E-495E-AE8B-9F422A137BAE}">
  <sheetPr>
    <outlinePr summaryBelow="0" summaryRight="0"/>
    <pageSetUpPr fitToPage="1"/>
  </sheetPr>
  <dimension ref="A1:Z1012"/>
  <sheetViews>
    <sheetView topLeftCell="A142" zoomScale="142" zoomScaleNormal="142" workbookViewId="0">
      <selection sqref="A1:D1"/>
    </sheetView>
  </sheetViews>
  <sheetFormatPr defaultColWidth="12.5703125" defaultRowHeight="15" customHeight="1"/>
  <cols>
    <col min="1" max="1" width="4.28515625" style="78" customWidth="1"/>
    <col min="2" max="2" width="45.28515625" style="78" customWidth="1"/>
    <col min="3" max="3" width="12.7109375" style="78" customWidth="1"/>
    <col min="4" max="4" width="10.85546875" style="78" customWidth="1"/>
    <col min="5" max="5" width="21.5703125" style="78" customWidth="1"/>
    <col min="6" max="16384" width="12.5703125" style="78"/>
  </cols>
  <sheetData>
    <row r="1" spans="1:26" ht="39.75" customHeight="1">
      <c r="A1" s="112" t="s">
        <v>152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1.75" customHeight="1">
      <c r="A2" s="113"/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6.5" customHeight="1">
      <c r="A3" s="114" t="s">
        <v>113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4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0"/>
      <c r="E55" s="14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0"/>
      <c r="E56" s="14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83"/>
      <c r="B58" s="70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98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0.03</v>
      </c>
      <c r="D134" s="27">
        <f>$C$146*C134</f>
        <v>203.01757486625496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1844.0763050351493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8.75">
      <c r="A147" s="39" t="s">
        <v>35</v>
      </c>
      <c r="B147" s="29" t="s">
        <v>88</v>
      </c>
      <c r="C147" s="41">
        <f>D135</f>
        <v>1844.0763050351493</v>
      </c>
      <c r="D147" s="19"/>
      <c r="E147" s="97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8611.3288005769809</v>
      </c>
      <c r="D148" s="19"/>
      <c r="E148" s="43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17222.657601153962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206671.89121384756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2.75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2.75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D57:E59"/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  <pageSetup paperSize="9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E7E6E6"/>
    <pageSetUpPr fitToPage="1"/>
  </sheetPr>
  <dimension ref="A1:Z994"/>
  <sheetViews>
    <sheetView showGridLines="0" workbookViewId="0">
      <selection sqref="A1:F19"/>
    </sheetView>
  </sheetViews>
  <sheetFormatPr defaultColWidth="12.5703125" defaultRowHeight="15" customHeight="1"/>
  <cols>
    <col min="1" max="1" width="9.28515625" customWidth="1"/>
    <col min="2" max="2" width="67.7109375" customWidth="1"/>
    <col min="3" max="3" width="9.5703125" customWidth="1"/>
    <col min="4" max="4" width="6.42578125" customWidth="1"/>
    <col min="5" max="5" width="14.85546875" customWidth="1"/>
    <col min="6" max="6" width="13" customWidth="1"/>
    <col min="7" max="7" width="9.140625" customWidth="1"/>
    <col min="8" max="8" width="11.85546875" customWidth="1"/>
    <col min="9" max="26" width="9.140625" customWidth="1"/>
  </cols>
  <sheetData>
    <row r="1" spans="1:26" ht="50.25" customHeight="1">
      <c r="A1" s="128" t="s">
        <v>137</v>
      </c>
      <c r="B1" s="129"/>
      <c r="C1" s="129"/>
      <c r="D1" s="129"/>
      <c r="E1" s="129"/>
      <c r="F1" s="130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</row>
    <row r="2" spans="1:26" ht="31.5" customHeight="1">
      <c r="A2" s="45" t="s">
        <v>90</v>
      </c>
      <c r="B2" s="45" t="s">
        <v>91</v>
      </c>
      <c r="C2" s="45" t="s">
        <v>92</v>
      </c>
      <c r="D2" s="45" t="s">
        <v>93</v>
      </c>
      <c r="E2" s="45" t="s">
        <v>94</v>
      </c>
      <c r="F2" s="45" t="s">
        <v>95</v>
      </c>
      <c r="G2" s="44"/>
      <c r="H2" s="46"/>
      <c r="I2" s="44"/>
      <c r="J2" s="47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</row>
    <row r="3" spans="1:26" ht="20.25" customHeight="1">
      <c r="A3" s="48"/>
      <c r="B3" s="95" t="s">
        <v>138</v>
      </c>
      <c r="C3" s="48"/>
      <c r="D3" s="49"/>
      <c r="E3" s="50"/>
      <c r="F3" s="50"/>
      <c r="G3" s="51"/>
      <c r="H3" s="52"/>
      <c r="I3" s="53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</row>
    <row r="4" spans="1:26" ht="24" customHeight="1">
      <c r="A4" s="54">
        <v>1</v>
      </c>
      <c r="B4" s="99" t="s">
        <v>140</v>
      </c>
      <c r="C4" s="54" t="s">
        <v>96</v>
      </c>
      <c r="D4" s="55">
        <v>2</v>
      </c>
      <c r="E4" s="56">
        <v>68.08</v>
      </c>
      <c r="F4" s="57">
        <f t="shared" ref="F4:F11" si="0">D4*E4</f>
        <v>136.16</v>
      </c>
      <c r="G4" s="44"/>
      <c r="H4" s="58"/>
      <c r="I4" s="59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</row>
    <row r="5" spans="1:26" ht="18" customHeight="1">
      <c r="A5" s="54">
        <v>2</v>
      </c>
      <c r="B5" s="60" t="s">
        <v>139</v>
      </c>
      <c r="C5" s="54" t="s">
        <v>96</v>
      </c>
      <c r="D5" s="55">
        <v>2</v>
      </c>
      <c r="E5" s="56">
        <v>49.9</v>
      </c>
      <c r="F5" s="57">
        <f t="shared" si="0"/>
        <v>99.8</v>
      </c>
      <c r="G5" s="44"/>
      <c r="H5" s="44"/>
      <c r="I5" s="61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spans="1:26" ht="18" customHeight="1">
      <c r="A6" s="54">
        <v>3</v>
      </c>
      <c r="B6" s="62" t="s">
        <v>141</v>
      </c>
      <c r="C6" s="54" t="s">
        <v>142</v>
      </c>
      <c r="D6" s="55">
        <v>4</v>
      </c>
      <c r="E6" s="56">
        <v>18</v>
      </c>
      <c r="F6" s="57">
        <f t="shared" si="0"/>
        <v>72</v>
      </c>
      <c r="G6" s="44"/>
      <c r="H6" s="44"/>
      <c r="I6" s="61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</row>
    <row r="7" spans="1:26" s="89" customFormat="1" ht="18" customHeight="1">
      <c r="A7" s="54">
        <v>4</v>
      </c>
      <c r="B7" s="62" t="s">
        <v>143</v>
      </c>
      <c r="C7" s="54" t="s">
        <v>96</v>
      </c>
      <c r="D7" s="55">
        <v>1</v>
      </c>
      <c r="E7" s="56">
        <v>124</v>
      </c>
      <c r="F7" s="57">
        <f t="shared" si="0"/>
        <v>124</v>
      </c>
      <c r="G7" s="44"/>
      <c r="H7" s="44"/>
      <c r="I7" s="61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</row>
    <row r="8" spans="1:26" s="89" customFormat="1" ht="18" customHeight="1">
      <c r="A8" s="54">
        <v>5</v>
      </c>
      <c r="B8" s="62" t="s">
        <v>144</v>
      </c>
      <c r="C8" s="54" t="s">
        <v>142</v>
      </c>
      <c r="D8" s="55">
        <v>2</v>
      </c>
      <c r="E8" s="56">
        <v>234.47</v>
      </c>
      <c r="F8" s="57">
        <f t="shared" si="0"/>
        <v>468.94</v>
      </c>
      <c r="G8" s="44"/>
      <c r="H8" s="44"/>
      <c r="I8" s="61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</row>
    <row r="9" spans="1:26" s="89" customFormat="1" ht="18" customHeight="1">
      <c r="A9" s="54">
        <v>6</v>
      </c>
      <c r="B9" s="62" t="s">
        <v>145</v>
      </c>
      <c r="C9" s="54" t="s">
        <v>96</v>
      </c>
      <c r="D9" s="55">
        <v>2</v>
      </c>
      <c r="E9" s="56">
        <v>25.6</v>
      </c>
      <c r="F9" s="57">
        <f t="shared" si="0"/>
        <v>51.2</v>
      </c>
      <c r="G9" s="44"/>
      <c r="H9" s="44"/>
      <c r="I9" s="61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</row>
    <row r="10" spans="1:26" s="96" customFormat="1" ht="18" customHeight="1">
      <c r="A10" s="54">
        <v>7</v>
      </c>
      <c r="B10" s="62" t="s">
        <v>146</v>
      </c>
      <c r="C10" s="54" t="s">
        <v>96</v>
      </c>
      <c r="D10" s="55">
        <v>1</v>
      </c>
      <c r="E10" s="56">
        <v>7.5</v>
      </c>
      <c r="F10" s="57">
        <f t="shared" si="0"/>
        <v>7.5</v>
      </c>
      <c r="G10" s="44"/>
      <c r="H10" s="44"/>
      <c r="I10" s="61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</row>
    <row r="11" spans="1:26" ht="18" customHeight="1">
      <c r="A11" s="54">
        <v>8</v>
      </c>
      <c r="B11" s="62" t="s">
        <v>147</v>
      </c>
      <c r="C11" s="54" t="s">
        <v>96</v>
      </c>
      <c r="D11" s="54">
        <v>2</v>
      </c>
      <c r="E11" s="63">
        <v>63.53</v>
      </c>
      <c r="F11" s="57">
        <f t="shared" si="0"/>
        <v>127.06</v>
      </c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</row>
    <row r="12" spans="1:26" ht="18" customHeight="1">
      <c r="A12" s="54"/>
      <c r="B12" s="62"/>
      <c r="C12" s="54"/>
      <c r="D12" s="54"/>
      <c r="E12" s="63"/>
      <c r="F12" s="57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</row>
    <row r="13" spans="1:26" ht="18" customHeight="1">
      <c r="A13" s="131" t="s">
        <v>135</v>
      </c>
      <c r="B13" s="129"/>
      <c r="C13" s="129"/>
      <c r="D13" s="129"/>
      <c r="E13" s="130"/>
      <c r="F13" s="64">
        <f>SUM(F4:F12)</f>
        <v>1086.6600000000001</v>
      </c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</row>
    <row r="14" spans="1:26" ht="18" customHeight="1">
      <c r="A14" s="131" t="s">
        <v>136</v>
      </c>
      <c r="B14" s="129"/>
      <c r="C14" s="129"/>
      <c r="D14" s="129"/>
      <c r="E14" s="130"/>
      <c r="F14" s="64">
        <f>F13/12</f>
        <v>90.555000000000007</v>
      </c>
      <c r="G14" s="61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</row>
    <row r="15" spans="1:26" ht="30.75" customHeight="1">
      <c r="A15" s="65"/>
      <c r="B15" s="65"/>
      <c r="C15" s="65"/>
      <c r="D15" s="65"/>
      <c r="E15" s="66" t="s">
        <v>97</v>
      </c>
      <c r="F15" s="67">
        <f>F14-(0.0925*F14)</f>
        <v>82.178662500000002</v>
      </c>
      <c r="G15" s="68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</row>
    <row r="16" spans="1:26" ht="15.75" customHeight="1">
      <c r="A16" s="47"/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</row>
    <row r="17" spans="1:26" ht="15.75" customHeight="1">
      <c r="A17" s="47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</row>
    <row r="18" spans="1:26" ht="15.75" customHeight="1">
      <c r="A18" s="47"/>
      <c r="B18" s="44"/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</row>
    <row r="19" spans="1:26" ht="15.75" customHeight="1">
      <c r="A19" s="47"/>
      <c r="B19" s="44"/>
      <c r="C19" s="44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</row>
    <row r="20" spans="1:26" ht="15.75" customHeight="1">
      <c r="A20" s="47"/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</row>
    <row r="21" spans="1:26" ht="15.75" customHeight="1">
      <c r="A21" s="47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</row>
    <row r="22" spans="1:26" ht="15.75" customHeight="1">
      <c r="A22" s="47"/>
      <c r="B22" s="44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</row>
    <row r="23" spans="1:26" ht="15.75" customHeight="1">
      <c r="A23" s="47"/>
      <c r="B23" s="44"/>
      <c r="C23" s="44"/>
      <c r="D23" s="44"/>
      <c r="E23" s="44"/>
      <c r="F23" s="44"/>
      <c r="G23" s="44"/>
      <c r="H23" s="44"/>
      <c r="I23" s="61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</row>
    <row r="24" spans="1:26" ht="15.75" customHeight="1">
      <c r="A24" s="47"/>
      <c r="B24" s="44"/>
      <c r="C24" s="44"/>
      <c r="D24" s="44"/>
      <c r="E24" s="44"/>
      <c r="F24" s="44"/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</row>
    <row r="25" spans="1:26" ht="15.75" customHeight="1">
      <c r="A25" s="47"/>
      <c r="B25" s="44"/>
      <c r="C25" s="44"/>
      <c r="D25" s="44"/>
      <c r="E25" s="44"/>
      <c r="F25" s="44"/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</row>
    <row r="26" spans="1:26" ht="15.75" customHeight="1">
      <c r="A26" s="47"/>
      <c r="B26" s="44"/>
      <c r="C26" s="44"/>
      <c r="D26" s="44"/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</row>
    <row r="27" spans="1:26" ht="15.75" customHeight="1">
      <c r="A27" s="47"/>
      <c r="B27" s="44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</row>
    <row r="28" spans="1:26" ht="15.75" customHeight="1">
      <c r="A28" s="47"/>
      <c r="B28" s="44"/>
      <c r="C28" s="44"/>
      <c r="D28" s="44"/>
      <c r="E28" s="44"/>
      <c r="F28" s="44"/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</row>
    <row r="29" spans="1:26" ht="15.75" customHeight="1">
      <c r="A29" s="47"/>
      <c r="B29" s="44"/>
      <c r="C29" s="44"/>
      <c r="D29" s="44"/>
      <c r="E29" s="44"/>
      <c r="F29" s="44"/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</row>
    <row r="30" spans="1:26" ht="15.75" customHeight="1">
      <c r="A30" s="47"/>
      <c r="B30" s="44"/>
      <c r="C30" s="44"/>
      <c r="D30" s="44"/>
      <c r="E30" s="44"/>
      <c r="F30" s="44"/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</row>
    <row r="31" spans="1:26" ht="15.75" customHeight="1">
      <c r="A31" s="47"/>
      <c r="B31" s="44"/>
      <c r="C31" s="44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</row>
    <row r="32" spans="1:26" ht="15.75" customHeight="1">
      <c r="A32" s="47"/>
      <c r="B32" s="44"/>
      <c r="C32" s="44"/>
      <c r="D32" s="44"/>
      <c r="E32" s="44"/>
      <c r="F32" s="44"/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</row>
    <row r="33" spans="1:26" ht="15.75" customHeight="1">
      <c r="A33" s="47"/>
      <c r="B33" s="44"/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</row>
    <row r="34" spans="1:26" ht="15.75" customHeight="1">
      <c r="A34" s="47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</row>
    <row r="35" spans="1:26" ht="15.75" customHeight="1">
      <c r="A35" s="47"/>
      <c r="B35" s="44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</row>
    <row r="36" spans="1:26" ht="15.75" customHeight="1">
      <c r="A36" s="47"/>
      <c r="B36" s="44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</row>
    <row r="37" spans="1:26" ht="15.75" customHeight="1">
      <c r="A37" s="47"/>
      <c r="B37" s="44"/>
      <c r="C37" s="44"/>
      <c r="D37" s="44"/>
      <c r="E37" s="44"/>
      <c r="F37" s="44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</row>
    <row r="38" spans="1:26" ht="15.75" customHeight="1">
      <c r="A38" s="47"/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</row>
    <row r="39" spans="1:26" ht="15.75" customHeight="1">
      <c r="A39" s="47"/>
      <c r="B39" s="44"/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</row>
    <row r="40" spans="1:26" ht="15.75" customHeight="1">
      <c r="A40" s="47"/>
      <c r="B40" s="44"/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</row>
    <row r="41" spans="1:26" ht="15.75" customHeight="1">
      <c r="A41" s="47"/>
      <c r="B41" s="44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</row>
    <row r="42" spans="1:26" ht="15.75" customHeight="1">
      <c r="A42" s="47"/>
      <c r="B42" s="44"/>
      <c r="C42" s="44"/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</row>
    <row r="43" spans="1:26" ht="15.75" customHeight="1">
      <c r="A43" s="47"/>
      <c r="B43" s="44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</row>
    <row r="44" spans="1:26" ht="15.75" customHeight="1">
      <c r="A44" s="47"/>
      <c r="B44" s="44"/>
      <c r="C44" s="44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</row>
    <row r="45" spans="1:26" ht="15.75" customHeight="1">
      <c r="A45" s="47"/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</row>
    <row r="46" spans="1:26" ht="15.75" customHeight="1">
      <c r="A46" s="47"/>
      <c r="B46" s="44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</row>
    <row r="47" spans="1:26" ht="15.75" customHeight="1">
      <c r="A47" s="47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</row>
    <row r="48" spans="1:26" ht="15.75" customHeight="1">
      <c r="A48" s="47"/>
      <c r="B48" s="44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</row>
    <row r="49" spans="1:26" ht="15.75" customHeight="1">
      <c r="A49" s="47"/>
      <c r="B49" s="4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</row>
    <row r="50" spans="1:26" ht="15.75" customHeight="1">
      <c r="A50" s="47"/>
      <c r="B50" s="44"/>
      <c r="C50" s="44"/>
      <c r="D50" s="44"/>
      <c r="E50" s="44"/>
      <c r="F50" s="44"/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</row>
    <row r="51" spans="1:26" ht="15.75" customHeight="1">
      <c r="A51" s="47"/>
      <c r="B51" s="44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</row>
    <row r="52" spans="1:26" ht="15.75" customHeight="1">
      <c r="A52" s="47"/>
      <c r="B52" s="44"/>
      <c r="C52" s="44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</row>
    <row r="53" spans="1:26" ht="15.75" customHeight="1">
      <c r="A53" s="47"/>
      <c r="B53" s="44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</row>
    <row r="54" spans="1:26" ht="15.75" customHeight="1">
      <c r="A54" s="47"/>
      <c r="B54" s="44"/>
      <c r="C54" s="44"/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</row>
    <row r="55" spans="1:26" ht="15.75" customHeight="1">
      <c r="A55" s="47"/>
      <c r="B55" s="44"/>
      <c r="C55" s="44"/>
      <c r="D55" s="44"/>
      <c r="E55" s="44"/>
      <c r="F55" s="44"/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</row>
    <row r="56" spans="1:26" ht="15.75" customHeight="1">
      <c r="A56" s="47"/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</row>
    <row r="57" spans="1:26" ht="15.75" customHeight="1">
      <c r="A57" s="47"/>
      <c r="B57" s="44"/>
      <c r="C57" s="44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</row>
    <row r="58" spans="1:26" ht="15.75" customHeight="1">
      <c r="A58" s="47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</row>
    <row r="59" spans="1:26" ht="15.75" customHeight="1">
      <c r="A59" s="47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</row>
    <row r="60" spans="1:26" ht="15.75" customHeight="1">
      <c r="A60" s="47"/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</row>
    <row r="61" spans="1:26" ht="15.75" customHeight="1">
      <c r="A61" s="47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</row>
    <row r="62" spans="1:26" ht="15.75" customHeight="1">
      <c r="A62" s="47"/>
      <c r="B62" s="44"/>
      <c r="C62" s="44"/>
      <c r="D62" s="44"/>
      <c r="E62" s="44"/>
      <c r="F62" s="44"/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</row>
    <row r="63" spans="1:26" ht="15.75" customHeight="1">
      <c r="A63" s="47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</row>
    <row r="64" spans="1:26" ht="15.75" customHeight="1">
      <c r="A64" s="47"/>
      <c r="B64" s="44"/>
      <c r="C64" s="44"/>
      <c r="D64" s="44"/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</row>
    <row r="65" spans="1:26" ht="15.75" customHeight="1">
      <c r="A65" s="47"/>
      <c r="B65" s="44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</row>
    <row r="66" spans="1:26" ht="15.75" customHeight="1">
      <c r="A66" s="47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</row>
    <row r="67" spans="1:26" ht="15.75" customHeight="1">
      <c r="A67" s="47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</row>
    <row r="68" spans="1:26" ht="15.75" customHeight="1">
      <c r="A68" s="47"/>
      <c r="B68" s="44"/>
      <c r="C68" s="44"/>
      <c r="D68" s="44"/>
      <c r="E68" s="4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</row>
    <row r="69" spans="1:26" ht="15.75" customHeight="1">
      <c r="A69" s="47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</row>
    <row r="70" spans="1:26" ht="15.75" customHeight="1">
      <c r="A70" s="47"/>
      <c r="B70" s="44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</row>
    <row r="71" spans="1:26" ht="15.75" customHeight="1">
      <c r="A71" s="47"/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</row>
    <row r="72" spans="1:26" ht="15.75" customHeight="1">
      <c r="A72" s="47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</row>
    <row r="73" spans="1:26" ht="15.75" customHeight="1">
      <c r="A73" s="47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</row>
    <row r="74" spans="1:26" ht="15.75" customHeight="1">
      <c r="A74" s="47"/>
      <c r="B74" s="44"/>
      <c r="C74" s="44"/>
      <c r="D74" s="44"/>
      <c r="E74" s="44"/>
      <c r="F74" s="44"/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</row>
    <row r="75" spans="1:26" ht="15.75" customHeight="1">
      <c r="A75" s="47"/>
      <c r="B75" s="44"/>
      <c r="C75" s="44"/>
      <c r="D75" s="44"/>
      <c r="E75" s="44"/>
      <c r="F75" s="44"/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</row>
    <row r="76" spans="1:26" ht="15.75" customHeight="1">
      <c r="A76" s="47"/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</row>
    <row r="77" spans="1:26" ht="15.75" customHeight="1">
      <c r="A77" s="47"/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</row>
    <row r="78" spans="1:26" ht="15.75" customHeight="1">
      <c r="A78" s="47"/>
      <c r="B78" s="44"/>
      <c r="C78" s="44"/>
      <c r="D78" s="44"/>
      <c r="E78" s="44"/>
      <c r="F78" s="44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</row>
    <row r="79" spans="1:26" ht="15.75" customHeight="1">
      <c r="A79" s="47"/>
      <c r="B79" s="44"/>
      <c r="C79" s="44"/>
      <c r="D79" s="44"/>
      <c r="E79" s="44"/>
      <c r="F79" s="44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</row>
    <row r="80" spans="1:26" ht="15.75" customHeight="1">
      <c r="A80" s="47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</row>
    <row r="81" spans="1:26" ht="15.75" customHeight="1">
      <c r="A81" s="47"/>
      <c r="B81" s="44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</row>
    <row r="82" spans="1:26" ht="15.75" customHeight="1">
      <c r="A82" s="47"/>
      <c r="B82" s="44"/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</row>
    <row r="83" spans="1:26" ht="15.75" customHeight="1">
      <c r="A83" s="47"/>
      <c r="B83" s="44"/>
      <c r="C83" s="44"/>
      <c r="D83" s="44"/>
      <c r="E83" s="44"/>
      <c r="F83" s="44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</row>
    <row r="84" spans="1:26" ht="15.75" customHeight="1">
      <c r="A84" s="47"/>
      <c r="B84" s="44"/>
      <c r="C84" s="44"/>
      <c r="D84" s="44"/>
      <c r="E84" s="44"/>
      <c r="F84" s="44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</row>
    <row r="85" spans="1:26" ht="15.75" customHeight="1">
      <c r="A85" s="47"/>
      <c r="B85" s="44"/>
      <c r="C85" s="44"/>
      <c r="D85" s="44"/>
      <c r="E85" s="44"/>
      <c r="F85" s="44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</row>
    <row r="86" spans="1:26" ht="15.75" customHeight="1">
      <c r="A86" s="47"/>
      <c r="B86" s="44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</row>
    <row r="87" spans="1:26" ht="15.75" customHeight="1">
      <c r="A87" s="47"/>
      <c r="B87" s="44"/>
      <c r="C87" s="44"/>
      <c r="D87" s="44"/>
      <c r="E87" s="44"/>
      <c r="F87" s="44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</row>
    <row r="88" spans="1:26" ht="15.75" customHeight="1">
      <c r="A88" s="47"/>
      <c r="B88" s="44"/>
      <c r="C88" s="44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</row>
    <row r="89" spans="1:26" ht="15.75" customHeight="1">
      <c r="A89" s="47"/>
      <c r="B89" s="44"/>
      <c r="C89" s="44"/>
      <c r="D89" s="44"/>
      <c r="E89" s="44"/>
      <c r="F89" s="44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</row>
    <row r="90" spans="1:26" ht="15.75" customHeight="1">
      <c r="A90" s="47"/>
      <c r="B90" s="44"/>
      <c r="C90" s="44"/>
      <c r="D90" s="44"/>
      <c r="E90" s="44"/>
      <c r="F90" s="44"/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</row>
    <row r="91" spans="1:26" ht="15.75" customHeight="1">
      <c r="A91" s="47"/>
      <c r="B91" s="44"/>
      <c r="C91" s="44"/>
      <c r="D91" s="44"/>
      <c r="E91" s="44"/>
      <c r="F91" s="44"/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</row>
    <row r="92" spans="1:26" ht="15.75" customHeight="1">
      <c r="A92" s="47"/>
      <c r="B92" s="44"/>
      <c r="C92" s="44"/>
      <c r="D92" s="44"/>
      <c r="E92" s="44"/>
      <c r="F92" s="44"/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</row>
    <row r="93" spans="1:26" ht="15.75" customHeight="1">
      <c r="A93" s="47"/>
      <c r="B93" s="44"/>
      <c r="C93" s="44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</row>
    <row r="94" spans="1:26" ht="15.75" customHeight="1">
      <c r="A94" s="47"/>
      <c r="B94" s="44"/>
      <c r="C94" s="44"/>
      <c r="D94" s="44"/>
      <c r="E94" s="44"/>
      <c r="F94" s="44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</row>
    <row r="95" spans="1:26" ht="15.75" customHeight="1">
      <c r="A95" s="47"/>
      <c r="B95" s="44"/>
      <c r="C95" s="44"/>
      <c r="D95" s="44"/>
      <c r="E95" s="44"/>
      <c r="F95" s="44"/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</row>
    <row r="96" spans="1:26" ht="15.75" customHeight="1">
      <c r="A96" s="47"/>
      <c r="B96" s="44"/>
      <c r="C96" s="44"/>
      <c r="D96" s="44"/>
      <c r="E96" s="44"/>
      <c r="F96" s="44"/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</row>
    <row r="97" spans="1:26" ht="15.75" customHeight="1">
      <c r="A97" s="47"/>
      <c r="B97" s="44"/>
      <c r="C97" s="44"/>
      <c r="D97" s="44"/>
      <c r="E97" s="44"/>
      <c r="F97" s="44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</row>
    <row r="98" spans="1:26" ht="15.75" customHeight="1">
      <c r="A98" s="47"/>
      <c r="B98" s="44"/>
      <c r="C98" s="44"/>
      <c r="D98" s="44"/>
      <c r="E98" s="44"/>
      <c r="F98" s="44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</row>
    <row r="99" spans="1:26" ht="15.75" customHeight="1">
      <c r="A99" s="47"/>
      <c r="B99" s="44"/>
      <c r="C99" s="44"/>
      <c r="D99" s="44"/>
      <c r="E99" s="44"/>
      <c r="F99" s="44"/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</row>
    <row r="100" spans="1:26" ht="15.75" customHeight="1">
      <c r="A100" s="47"/>
      <c r="B100" s="44"/>
      <c r="C100" s="44"/>
      <c r="D100" s="44"/>
      <c r="E100" s="44"/>
      <c r="F100" s="44"/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</row>
    <row r="101" spans="1:26" ht="15.75" customHeight="1">
      <c r="A101" s="47"/>
      <c r="B101" s="44"/>
      <c r="C101" s="44"/>
      <c r="D101" s="44"/>
      <c r="E101" s="44"/>
      <c r="F101" s="44"/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</row>
    <row r="102" spans="1:26" ht="15.75" customHeight="1">
      <c r="A102" s="47"/>
      <c r="B102" s="44"/>
      <c r="C102" s="44"/>
      <c r="D102" s="44"/>
      <c r="E102" s="44"/>
      <c r="F102" s="44"/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</row>
    <row r="103" spans="1:26" ht="15.75" customHeight="1">
      <c r="A103" s="47"/>
      <c r="B103" s="44"/>
      <c r="C103" s="44"/>
      <c r="D103" s="44"/>
      <c r="E103" s="44"/>
      <c r="F103" s="44"/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</row>
    <row r="104" spans="1:26" ht="15.75" customHeight="1">
      <c r="A104" s="47"/>
      <c r="B104" s="44"/>
      <c r="C104" s="44"/>
      <c r="D104" s="44"/>
      <c r="E104" s="44"/>
      <c r="F104" s="44"/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</row>
    <row r="105" spans="1:26" ht="15.75" customHeight="1">
      <c r="A105" s="47"/>
      <c r="B105" s="44"/>
      <c r="C105" s="44"/>
      <c r="D105" s="44"/>
      <c r="E105" s="44"/>
      <c r="F105" s="44"/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</row>
    <row r="106" spans="1:26" ht="15.75" customHeight="1">
      <c r="A106" s="47"/>
      <c r="B106" s="44"/>
      <c r="C106" s="44"/>
      <c r="D106" s="44"/>
      <c r="E106" s="44"/>
      <c r="F106" s="44"/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</row>
    <row r="107" spans="1:26" ht="15.75" customHeight="1">
      <c r="A107" s="47"/>
      <c r="B107" s="44"/>
      <c r="C107" s="44"/>
      <c r="D107" s="44"/>
      <c r="E107" s="44"/>
      <c r="F107" s="44"/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</row>
    <row r="108" spans="1:26" ht="15.75" customHeight="1">
      <c r="A108" s="47"/>
      <c r="B108" s="44"/>
      <c r="C108" s="44"/>
      <c r="D108" s="44"/>
      <c r="E108" s="44"/>
      <c r="F108" s="44"/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</row>
    <row r="109" spans="1:26" ht="15.75" customHeight="1">
      <c r="A109" s="47"/>
      <c r="B109" s="44"/>
      <c r="C109" s="44"/>
      <c r="D109" s="44"/>
      <c r="E109" s="44"/>
      <c r="F109" s="44"/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</row>
    <row r="110" spans="1:26" ht="15.75" customHeight="1">
      <c r="A110" s="47"/>
      <c r="B110" s="44"/>
      <c r="C110" s="44"/>
      <c r="D110" s="44"/>
      <c r="E110" s="44"/>
      <c r="F110" s="44"/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</row>
    <row r="111" spans="1:26" ht="15.75" customHeight="1">
      <c r="A111" s="47"/>
      <c r="B111" s="44"/>
      <c r="C111" s="44"/>
      <c r="D111" s="44"/>
      <c r="E111" s="44"/>
      <c r="F111" s="44"/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</row>
    <row r="112" spans="1:26" ht="15.75" customHeight="1">
      <c r="A112" s="47"/>
      <c r="B112" s="44"/>
      <c r="C112" s="44"/>
      <c r="D112" s="44"/>
      <c r="E112" s="44"/>
      <c r="F112" s="44"/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</row>
    <row r="113" spans="1:26" ht="15.75" customHeight="1">
      <c r="A113" s="47"/>
      <c r="B113" s="44"/>
      <c r="C113" s="44"/>
      <c r="D113" s="44"/>
      <c r="E113" s="44"/>
      <c r="F113" s="44"/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</row>
    <row r="114" spans="1:26" ht="15.75" customHeight="1">
      <c r="A114" s="47"/>
      <c r="B114" s="44"/>
      <c r="C114" s="44"/>
      <c r="D114" s="44"/>
      <c r="E114" s="44"/>
      <c r="F114" s="44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</row>
    <row r="115" spans="1:26" ht="15.75" customHeight="1">
      <c r="A115" s="47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</row>
    <row r="116" spans="1:26" ht="15.75" customHeight="1">
      <c r="A116" s="47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</row>
    <row r="117" spans="1:26" ht="15.75" customHeight="1">
      <c r="A117" s="47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</row>
    <row r="118" spans="1:26" ht="15.75" customHeight="1">
      <c r="A118" s="47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</row>
    <row r="119" spans="1:26" ht="15.75" customHeight="1">
      <c r="A119" s="47"/>
      <c r="B119" s="44"/>
      <c r="C119" s="44"/>
      <c r="D119" s="44"/>
      <c r="E119" s="44"/>
      <c r="F119" s="44"/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</row>
    <row r="120" spans="1:26" ht="15.75" customHeight="1">
      <c r="A120" s="47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</row>
    <row r="121" spans="1:26" ht="15.75" customHeight="1">
      <c r="A121" s="47"/>
      <c r="B121" s="44"/>
      <c r="C121" s="44"/>
      <c r="D121" s="44"/>
      <c r="E121" s="44"/>
      <c r="F121" s="44"/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</row>
    <row r="122" spans="1:26" ht="15.75" customHeight="1">
      <c r="A122" s="47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</row>
    <row r="123" spans="1:26" ht="15.75" customHeight="1">
      <c r="A123" s="47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</row>
    <row r="124" spans="1:26" ht="15.75" customHeight="1">
      <c r="A124" s="47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</row>
    <row r="125" spans="1:26" ht="15.75" customHeight="1">
      <c r="A125" s="47"/>
      <c r="B125" s="44"/>
      <c r="C125" s="44"/>
      <c r="D125" s="44"/>
      <c r="E125" s="44"/>
      <c r="F125" s="44"/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</row>
    <row r="126" spans="1:26" ht="15.75" customHeight="1">
      <c r="A126" s="47"/>
      <c r="B126" s="44"/>
      <c r="C126" s="44"/>
      <c r="D126" s="44"/>
      <c r="E126" s="44"/>
      <c r="F126" s="44"/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</row>
    <row r="127" spans="1:26" ht="15.75" customHeight="1">
      <c r="A127" s="47"/>
      <c r="B127" s="44"/>
      <c r="C127" s="44"/>
      <c r="D127" s="44"/>
      <c r="E127" s="44"/>
      <c r="F127" s="44"/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</row>
    <row r="128" spans="1:26" ht="15.75" customHeight="1">
      <c r="A128" s="47"/>
      <c r="B128" s="4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</row>
    <row r="129" spans="1:26" ht="15.75" customHeight="1">
      <c r="A129" s="47"/>
      <c r="B129" s="44"/>
      <c r="C129" s="44"/>
      <c r="D129" s="44"/>
      <c r="E129" s="44"/>
      <c r="F129" s="44"/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</row>
    <row r="130" spans="1:26" ht="15.75" customHeight="1">
      <c r="A130" s="47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</row>
    <row r="131" spans="1:26" ht="15.75" customHeight="1">
      <c r="A131" s="47"/>
      <c r="B131" s="44"/>
      <c r="C131" s="44"/>
      <c r="D131" s="44"/>
      <c r="E131" s="44"/>
      <c r="F131" s="44"/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</row>
    <row r="132" spans="1:26" ht="15.75" customHeight="1">
      <c r="A132" s="47"/>
      <c r="B132" s="44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</row>
    <row r="133" spans="1:26" ht="15.75" customHeight="1">
      <c r="A133" s="47"/>
      <c r="B133" s="44"/>
      <c r="C133" s="44"/>
      <c r="D133" s="44"/>
      <c r="E133" s="44"/>
      <c r="F133" s="44"/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</row>
    <row r="134" spans="1:26" ht="15.75" customHeight="1">
      <c r="A134" s="47"/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</row>
    <row r="135" spans="1:26" ht="15.75" customHeight="1">
      <c r="A135" s="47"/>
      <c r="B135" s="44"/>
      <c r="C135" s="44"/>
      <c r="D135" s="44"/>
      <c r="E135" s="44"/>
      <c r="F135" s="44"/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</row>
    <row r="136" spans="1:26" ht="15.75" customHeight="1">
      <c r="A136" s="47"/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</row>
    <row r="137" spans="1:26" ht="15.75" customHeight="1">
      <c r="A137" s="47"/>
      <c r="B137" s="44"/>
      <c r="C137" s="44"/>
      <c r="D137" s="44"/>
      <c r="E137" s="44"/>
      <c r="F137" s="44"/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</row>
    <row r="138" spans="1:26" ht="15.75" customHeight="1">
      <c r="A138" s="47"/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</row>
    <row r="139" spans="1:26" ht="15.75" customHeight="1">
      <c r="A139" s="47"/>
      <c r="B139" s="44"/>
      <c r="C139" s="44"/>
      <c r="D139" s="44"/>
      <c r="E139" s="44"/>
      <c r="F139" s="44"/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</row>
    <row r="140" spans="1:26" ht="15.75" customHeight="1">
      <c r="A140" s="47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</row>
    <row r="141" spans="1:26" ht="15.75" customHeight="1">
      <c r="A141" s="47"/>
      <c r="B141" s="44"/>
      <c r="C141" s="44"/>
      <c r="D141" s="44"/>
      <c r="E141" s="44"/>
      <c r="F141" s="44"/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</row>
    <row r="142" spans="1:26" ht="15.75" customHeight="1">
      <c r="A142" s="47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</row>
    <row r="143" spans="1:26" ht="15.75" customHeight="1">
      <c r="A143" s="47"/>
      <c r="B143" s="44"/>
      <c r="C143" s="44"/>
      <c r="D143" s="44"/>
      <c r="E143" s="44"/>
      <c r="F143" s="44"/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</row>
    <row r="144" spans="1:26" ht="15.75" customHeight="1">
      <c r="A144" s="47"/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</row>
    <row r="145" spans="1:26" ht="15.75" customHeight="1">
      <c r="A145" s="47"/>
      <c r="B145" s="44"/>
      <c r="C145" s="44"/>
      <c r="D145" s="44"/>
      <c r="E145" s="44"/>
      <c r="F145" s="44"/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</row>
    <row r="146" spans="1:26" ht="15.75" customHeight="1">
      <c r="A146" s="47"/>
      <c r="B146" s="44"/>
      <c r="C146" s="44"/>
      <c r="D146" s="44"/>
      <c r="E146" s="44"/>
      <c r="F146" s="44"/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</row>
    <row r="147" spans="1:26" ht="15.75" customHeight="1">
      <c r="A147" s="47"/>
      <c r="B147" s="44"/>
      <c r="C147" s="44"/>
      <c r="D147" s="44"/>
      <c r="E147" s="44"/>
      <c r="F147" s="44"/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</row>
    <row r="148" spans="1:26" ht="15.75" customHeight="1">
      <c r="A148" s="47"/>
      <c r="B148" s="44"/>
      <c r="C148" s="44"/>
      <c r="D148" s="44"/>
      <c r="E148" s="44"/>
      <c r="F148" s="44"/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</row>
    <row r="149" spans="1:26" ht="15.75" customHeight="1">
      <c r="A149" s="47"/>
      <c r="B149" s="44"/>
      <c r="C149" s="44"/>
      <c r="D149" s="44"/>
      <c r="E149" s="44"/>
      <c r="F149" s="44"/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</row>
    <row r="150" spans="1:26" ht="15.75" customHeight="1">
      <c r="A150" s="47"/>
      <c r="B150" s="44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</row>
    <row r="151" spans="1:26" ht="15.75" customHeight="1">
      <c r="A151" s="47"/>
      <c r="B151" s="44"/>
      <c r="C151" s="44"/>
      <c r="D151" s="44"/>
      <c r="E151" s="44"/>
      <c r="F151" s="44"/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</row>
    <row r="152" spans="1:26" ht="15.75" customHeight="1">
      <c r="A152" s="47"/>
      <c r="B152" s="44"/>
      <c r="C152" s="44"/>
      <c r="D152" s="44"/>
      <c r="E152" s="44"/>
      <c r="F152" s="44"/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</row>
    <row r="153" spans="1:26" ht="15.75" customHeight="1">
      <c r="A153" s="47"/>
      <c r="B153" s="44"/>
      <c r="C153" s="44"/>
      <c r="D153" s="44"/>
      <c r="E153" s="44"/>
      <c r="F153" s="44"/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</row>
    <row r="154" spans="1:26" ht="15.75" customHeight="1">
      <c r="A154" s="47"/>
      <c r="B154" s="44"/>
      <c r="C154" s="44"/>
      <c r="D154" s="44"/>
      <c r="E154" s="44"/>
      <c r="F154" s="44"/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</row>
    <row r="155" spans="1:26" ht="15.75" customHeight="1">
      <c r="A155" s="47"/>
      <c r="B155" s="44"/>
      <c r="C155" s="44"/>
      <c r="D155" s="44"/>
      <c r="E155" s="44"/>
      <c r="F155" s="44"/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</row>
    <row r="156" spans="1:26" ht="15.75" customHeight="1">
      <c r="A156" s="47"/>
      <c r="B156" s="44"/>
      <c r="C156" s="44"/>
      <c r="D156" s="44"/>
      <c r="E156" s="44"/>
      <c r="F156" s="44"/>
      <c r="G156" s="44"/>
      <c r="H156" s="44"/>
      <c r="I156" s="44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</row>
    <row r="157" spans="1:26" ht="15.75" customHeight="1">
      <c r="A157" s="47"/>
      <c r="B157" s="44"/>
      <c r="C157" s="44"/>
      <c r="D157" s="44"/>
      <c r="E157" s="44"/>
      <c r="F157" s="44"/>
      <c r="G157" s="44"/>
      <c r="H157" s="44"/>
      <c r="I157" s="44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/>
      <c r="U157" s="44"/>
      <c r="V157" s="44"/>
      <c r="W157" s="44"/>
      <c r="X157" s="44"/>
      <c r="Y157" s="44"/>
      <c r="Z157" s="44"/>
    </row>
    <row r="158" spans="1:26" ht="15.75" customHeight="1">
      <c r="A158" s="47"/>
      <c r="B158" s="44"/>
      <c r="C158" s="44"/>
      <c r="D158" s="44"/>
      <c r="E158" s="44"/>
      <c r="F158" s="44"/>
      <c r="G158" s="44"/>
      <c r="H158" s="44"/>
      <c r="I158" s="44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</row>
    <row r="159" spans="1:26" ht="15.75" customHeight="1">
      <c r="A159" s="47"/>
      <c r="B159" s="44"/>
      <c r="C159" s="44"/>
      <c r="D159" s="44"/>
      <c r="E159" s="44"/>
      <c r="F159" s="44"/>
      <c r="G159" s="44"/>
      <c r="H159" s="44"/>
      <c r="I159" s="44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</row>
    <row r="160" spans="1:26" ht="15.75" customHeight="1">
      <c r="A160" s="47"/>
      <c r="B160" s="44"/>
      <c r="C160" s="44"/>
      <c r="D160" s="44"/>
      <c r="E160" s="44"/>
      <c r="F160" s="44"/>
      <c r="G160" s="44"/>
      <c r="H160" s="44"/>
      <c r="I160" s="44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</row>
    <row r="161" spans="1:26" ht="15.75" customHeight="1">
      <c r="A161" s="47"/>
      <c r="B161" s="44"/>
      <c r="C161" s="44"/>
      <c r="D161" s="44"/>
      <c r="E161" s="44"/>
      <c r="F161" s="44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</row>
    <row r="162" spans="1:26" ht="15.75" customHeight="1">
      <c r="A162" s="47"/>
      <c r="B162" s="44"/>
      <c r="C162" s="44"/>
      <c r="D162" s="44"/>
      <c r="E162" s="44"/>
      <c r="F162" s="44"/>
      <c r="G162" s="44"/>
      <c r="H162" s="44"/>
      <c r="I162" s="44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</row>
    <row r="163" spans="1:26" ht="15.75" customHeight="1">
      <c r="A163" s="47"/>
      <c r="B163" s="44"/>
      <c r="C163" s="44"/>
      <c r="D163" s="44"/>
      <c r="E163" s="44"/>
      <c r="F163" s="44"/>
      <c r="G163" s="44"/>
      <c r="H163" s="44"/>
      <c r="I163" s="44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</row>
    <row r="164" spans="1:26" ht="15.75" customHeight="1">
      <c r="A164" s="47"/>
      <c r="B164" s="44"/>
      <c r="C164" s="44"/>
      <c r="D164" s="44"/>
      <c r="E164" s="44"/>
      <c r="F164" s="44"/>
      <c r="G164" s="44"/>
      <c r="H164" s="44"/>
      <c r="I164" s="44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</row>
    <row r="165" spans="1:26" ht="15.75" customHeight="1">
      <c r="A165" s="47"/>
      <c r="B165" s="44"/>
      <c r="C165" s="44"/>
      <c r="D165" s="44"/>
      <c r="E165" s="44"/>
      <c r="F165" s="44"/>
      <c r="G165" s="44"/>
      <c r="H165" s="44"/>
      <c r="I165" s="44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/>
      <c r="U165" s="44"/>
      <c r="V165" s="44"/>
      <c r="W165" s="44"/>
      <c r="X165" s="44"/>
      <c r="Y165" s="44"/>
      <c r="Z165" s="44"/>
    </row>
    <row r="166" spans="1:26" ht="15.75" customHeight="1">
      <c r="A166" s="47"/>
      <c r="B166" s="44"/>
      <c r="C166" s="44"/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</row>
    <row r="167" spans="1:26" ht="15.75" customHeight="1">
      <c r="A167" s="47"/>
      <c r="B167" s="44"/>
      <c r="C167" s="44"/>
      <c r="D167" s="44"/>
      <c r="E167" s="44"/>
      <c r="F167" s="44"/>
      <c r="G167" s="44"/>
      <c r="H167" s="44"/>
      <c r="I167" s="44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</row>
    <row r="168" spans="1:26" ht="15.75" customHeight="1">
      <c r="A168" s="47"/>
      <c r="B168" s="44"/>
      <c r="C168" s="44"/>
      <c r="D168" s="44"/>
      <c r="E168" s="44"/>
      <c r="F168" s="44"/>
      <c r="G168" s="44"/>
      <c r="H168" s="44"/>
      <c r="I168" s="44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</row>
    <row r="169" spans="1:26" ht="15.75" customHeight="1">
      <c r="A169" s="47"/>
      <c r="B169" s="44"/>
      <c r="C169" s="44"/>
      <c r="D169" s="44"/>
      <c r="E169" s="44"/>
      <c r="F169" s="44"/>
      <c r="G169" s="44"/>
      <c r="H169" s="44"/>
      <c r="I169" s="44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</row>
    <row r="170" spans="1:26" ht="15.75" customHeight="1">
      <c r="A170" s="47"/>
      <c r="B170" s="44"/>
      <c r="C170" s="44"/>
      <c r="D170" s="44"/>
      <c r="E170" s="44"/>
      <c r="F170" s="44"/>
      <c r="G170" s="44"/>
      <c r="H170" s="44"/>
      <c r="I170" s="44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</row>
    <row r="171" spans="1:26" ht="15.75" customHeight="1">
      <c r="A171" s="47"/>
      <c r="B171" s="44"/>
      <c r="C171" s="44"/>
      <c r="D171" s="44"/>
      <c r="E171" s="44"/>
      <c r="F171" s="44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</row>
    <row r="172" spans="1:26" ht="15.75" customHeight="1">
      <c r="A172" s="47"/>
      <c r="B172" s="44"/>
      <c r="C172" s="44"/>
      <c r="D172" s="44"/>
      <c r="E172" s="44"/>
      <c r="F172" s="44"/>
      <c r="G172" s="44"/>
      <c r="H172" s="44"/>
      <c r="I172" s="44"/>
      <c r="J172" s="44"/>
      <c r="K172" s="44"/>
      <c r="L172" s="44"/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</row>
    <row r="173" spans="1:26" ht="15.75" customHeight="1">
      <c r="A173" s="47"/>
      <c r="B173" s="44"/>
      <c r="C173" s="44"/>
      <c r="D173" s="44"/>
      <c r="E173" s="44"/>
      <c r="F173" s="44"/>
      <c r="G173" s="44"/>
      <c r="H173" s="44"/>
      <c r="I173" s="44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</row>
    <row r="174" spans="1:26" ht="15.75" customHeight="1">
      <c r="A174" s="47"/>
      <c r="B174" s="44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</row>
    <row r="175" spans="1:26" ht="15.75" customHeight="1">
      <c r="A175" s="47"/>
      <c r="B175" s="44"/>
      <c r="C175" s="44"/>
      <c r="D175" s="44"/>
      <c r="E175" s="44"/>
      <c r="F175" s="44"/>
      <c r="G175" s="44"/>
      <c r="H175" s="44"/>
      <c r="I175" s="44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</row>
    <row r="176" spans="1:26" ht="15.75" customHeight="1">
      <c r="A176" s="47"/>
      <c r="B176" s="44"/>
      <c r="C176" s="44"/>
      <c r="D176" s="44"/>
      <c r="E176" s="44"/>
      <c r="F176" s="44"/>
      <c r="G176" s="44"/>
      <c r="H176" s="44"/>
      <c r="I176" s="44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</row>
    <row r="177" spans="1:26" ht="15.75" customHeight="1">
      <c r="A177" s="47"/>
      <c r="B177" s="44"/>
      <c r="C177" s="44"/>
      <c r="D177" s="44"/>
      <c r="E177" s="44"/>
      <c r="F177" s="44"/>
      <c r="G177" s="44"/>
      <c r="H177" s="44"/>
      <c r="I177" s="44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</row>
    <row r="178" spans="1:26" ht="15.75" customHeight="1">
      <c r="A178" s="47"/>
      <c r="B178" s="44"/>
      <c r="C178" s="44"/>
      <c r="D178" s="44"/>
      <c r="E178" s="44"/>
      <c r="F178" s="44"/>
      <c r="G178" s="44"/>
      <c r="H178" s="44"/>
      <c r="I178" s="44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</row>
    <row r="179" spans="1:26" ht="15.75" customHeight="1">
      <c r="A179" s="47"/>
      <c r="B179" s="44"/>
      <c r="C179" s="44"/>
      <c r="D179" s="44"/>
      <c r="E179" s="44"/>
      <c r="F179" s="44"/>
      <c r="G179" s="44"/>
      <c r="H179" s="44"/>
      <c r="I179" s="44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</row>
    <row r="180" spans="1:26" ht="15.75" customHeight="1">
      <c r="A180" s="47"/>
      <c r="B180" s="44"/>
      <c r="C180" s="44"/>
      <c r="D180" s="44"/>
      <c r="E180" s="44"/>
      <c r="F180" s="44"/>
      <c r="G180" s="44"/>
      <c r="H180" s="44"/>
      <c r="I180" s="44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</row>
    <row r="181" spans="1:26" ht="15.75" customHeight="1">
      <c r="A181" s="47"/>
      <c r="B181" s="44"/>
      <c r="C181" s="44"/>
      <c r="D181" s="44"/>
      <c r="E181" s="44"/>
      <c r="F181" s="44"/>
      <c r="G181" s="44"/>
      <c r="H181" s="44"/>
      <c r="I181" s="44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</row>
    <row r="182" spans="1:26" ht="15.75" customHeight="1">
      <c r="A182" s="47"/>
      <c r="B182" s="44"/>
      <c r="C182" s="44"/>
      <c r="D182" s="44"/>
      <c r="E182" s="44"/>
      <c r="F182" s="44"/>
      <c r="G182" s="44"/>
      <c r="H182" s="44"/>
      <c r="I182" s="44"/>
      <c r="J182" s="44"/>
      <c r="K182" s="44"/>
      <c r="L182" s="44"/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</row>
    <row r="183" spans="1:26" ht="15.75" customHeight="1">
      <c r="A183" s="47"/>
      <c r="B183" s="44"/>
      <c r="C183" s="44"/>
      <c r="D183" s="44"/>
      <c r="E183" s="44"/>
      <c r="F183" s="44"/>
      <c r="G183" s="44"/>
      <c r="H183" s="44"/>
      <c r="I183" s="44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</row>
    <row r="184" spans="1:26" ht="15.75" customHeight="1">
      <c r="A184" s="47"/>
      <c r="B184" s="44"/>
      <c r="C184" s="44"/>
      <c r="D184" s="44"/>
      <c r="E184" s="44"/>
      <c r="F184" s="44"/>
      <c r="G184" s="44"/>
      <c r="H184" s="44"/>
      <c r="I184" s="44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</row>
    <row r="185" spans="1:26" ht="15.75" customHeight="1">
      <c r="A185" s="47"/>
      <c r="B185" s="44"/>
      <c r="C185" s="44"/>
      <c r="D185" s="44"/>
      <c r="E185" s="44"/>
      <c r="F185" s="44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</row>
    <row r="186" spans="1:26" ht="15.75" customHeight="1">
      <c r="A186" s="47"/>
      <c r="B186" s="44"/>
      <c r="C186" s="44"/>
      <c r="D186" s="44"/>
      <c r="E186" s="44"/>
      <c r="F186" s="44"/>
      <c r="G186" s="44"/>
      <c r="H186" s="44"/>
      <c r="I186" s="44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</row>
    <row r="187" spans="1:26" ht="15.75" customHeight="1">
      <c r="A187" s="47"/>
      <c r="B187" s="44"/>
      <c r="C187" s="44"/>
      <c r="D187" s="44"/>
      <c r="E187" s="44"/>
      <c r="F187" s="44"/>
      <c r="G187" s="44"/>
      <c r="H187" s="44"/>
      <c r="I187" s="44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</row>
    <row r="188" spans="1:26" ht="15.75" customHeight="1">
      <c r="A188" s="47"/>
      <c r="B188" s="44"/>
      <c r="C188" s="44"/>
      <c r="D188" s="44"/>
      <c r="E188" s="44"/>
      <c r="F188" s="44"/>
      <c r="G188" s="44"/>
      <c r="H188" s="44"/>
      <c r="I188" s="44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</row>
    <row r="189" spans="1:26" ht="15.75" customHeight="1">
      <c r="A189" s="47"/>
      <c r="B189" s="44"/>
      <c r="C189" s="44"/>
      <c r="D189" s="44"/>
      <c r="E189" s="44"/>
      <c r="F189" s="44"/>
      <c r="G189" s="44"/>
      <c r="H189" s="44"/>
      <c r="I189" s="44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</row>
    <row r="190" spans="1:26" ht="15.75" customHeight="1">
      <c r="A190" s="47"/>
      <c r="B190" s="44"/>
      <c r="C190" s="44"/>
      <c r="D190" s="44"/>
      <c r="E190" s="44"/>
      <c r="F190" s="44"/>
      <c r="G190" s="44"/>
      <c r="H190" s="44"/>
      <c r="I190" s="44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</row>
    <row r="191" spans="1:26" ht="15.75" customHeight="1">
      <c r="A191" s="47"/>
      <c r="B191" s="44"/>
      <c r="C191" s="44"/>
      <c r="D191" s="44"/>
      <c r="E191" s="44"/>
      <c r="F191" s="44"/>
      <c r="G191" s="44"/>
      <c r="H191" s="44"/>
      <c r="I191" s="44"/>
      <c r="J191" s="44"/>
      <c r="K191" s="44"/>
      <c r="L191" s="44"/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</row>
    <row r="192" spans="1:26" ht="15.75" customHeight="1">
      <c r="A192" s="47"/>
      <c r="B192" s="44"/>
      <c r="C192" s="44"/>
      <c r="D192" s="44"/>
      <c r="E192" s="44"/>
      <c r="F192" s="44"/>
      <c r="G192" s="44"/>
      <c r="H192" s="44"/>
      <c r="I192" s="44"/>
      <c r="J192" s="44"/>
      <c r="K192" s="44"/>
      <c r="L192" s="44"/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</row>
    <row r="193" spans="1:26" ht="15.75" customHeight="1">
      <c r="A193" s="47"/>
      <c r="B193" s="44"/>
      <c r="C193" s="44"/>
      <c r="D193" s="44"/>
      <c r="E193" s="44"/>
      <c r="F193" s="44"/>
      <c r="G193" s="44"/>
      <c r="H193" s="44"/>
      <c r="I193" s="44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</row>
    <row r="194" spans="1:26" ht="15.75" customHeight="1">
      <c r="A194" s="47"/>
      <c r="B194" s="44"/>
      <c r="C194" s="44"/>
      <c r="D194" s="44"/>
      <c r="E194" s="44"/>
      <c r="F194" s="44"/>
      <c r="G194" s="44"/>
      <c r="H194" s="44"/>
      <c r="I194" s="44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</row>
    <row r="195" spans="1:26" ht="15.75" customHeight="1">
      <c r="A195" s="47"/>
      <c r="B195" s="44"/>
      <c r="C195" s="44"/>
      <c r="D195" s="44"/>
      <c r="E195" s="44"/>
      <c r="F195" s="44"/>
      <c r="G195" s="44"/>
      <c r="H195" s="44"/>
      <c r="I195" s="44"/>
      <c r="J195" s="44"/>
      <c r="K195" s="44"/>
      <c r="L195" s="44"/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</row>
    <row r="196" spans="1:26" ht="15.75" customHeight="1">
      <c r="A196" s="47"/>
      <c r="B196" s="44"/>
      <c r="C196" s="44"/>
      <c r="D196" s="44"/>
      <c r="E196" s="44"/>
      <c r="F196" s="44"/>
      <c r="G196" s="44"/>
      <c r="H196" s="44"/>
      <c r="I196" s="44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</row>
    <row r="197" spans="1:26" ht="15.75" customHeight="1">
      <c r="A197" s="47"/>
      <c r="B197" s="44"/>
      <c r="C197" s="44"/>
      <c r="D197" s="44"/>
      <c r="E197" s="44"/>
      <c r="F197" s="44"/>
      <c r="G197" s="44"/>
      <c r="H197" s="44"/>
      <c r="I197" s="44"/>
      <c r="J197" s="44"/>
      <c r="K197" s="44"/>
      <c r="L197" s="44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</row>
    <row r="198" spans="1:26" ht="15.75" customHeight="1">
      <c r="A198" s="47"/>
      <c r="B198" s="44"/>
      <c r="C198" s="44"/>
      <c r="D198" s="44"/>
      <c r="E198" s="44"/>
      <c r="F198" s="44"/>
      <c r="G198" s="44"/>
      <c r="H198" s="44"/>
      <c r="I198" s="44"/>
      <c r="J198" s="44"/>
      <c r="K198" s="44"/>
      <c r="L198" s="44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</row>
    <row r="199" spans="1:26" ht="15.75" customHeight="1">
      <c r="A199" s="47"/>
      <c r="B199" s="44"/>
      <c r="C199" s="44"/>
      <c r="D199" s="44"/>
      <c r="E199" s="44"/>
      <c r="F199" s="44"/>
      <c r="G199" s="44"/>
      <c r="H199" s="44"/>
      <c r="I199" s="44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</row>
    <row r="200" spans="1:26" ht="15.75" customHeight="1">
      <c r="A200" s="47"/>
      <c r="B200" s="44"/>
      <c r="C200" s="44"/>
      <c r="D200" s="44"/>
      <c r="E200" s="44"/>
      <c r="F200" s="44"/>
      <c r="G200" s="44"/>
      <c r="H200" s="44"/>
      <c r="I200" s="44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</row>
    <row r="201" spans="1:26" ht="15.75" customHeight="1">
      <c r="A201" s="47"/>
      <c r="B201" s="44"/>
      <c r="C201" s="44"/>
      <c r="D201" s="44"/>
      <c r="E201" s="44"/>
      <c r="F201" s="44"/>
      <c r="G201" s="44"/>
      <c r="H201" s="44"/>
      <c r="I201" s="44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</row>
    <row r="202" spans="1:26" ht="15.75" customHeight="1">
      <c r="A202" s="47"/>
      <c r="B202" s="44"/>
      <c r="C202" s="44"/>
      <c r="D202" s="44"/>
      <c r="E202" s="44"/>
      <c r="F202" s="44"/>
      <c r="G202" s="44"/>
      <c r="H202" s="44"/>
      <c r="I202" s="44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</row>
    <row r="203" spans="1:26" ht="15.75" customHeight="1">
      <c r="A203" s="47"/>
      <c r="B203" s="44"/>
      <c r="C203" s="44"/>
      <c r="D203" s="44"/>
      <c r="E203" s="44"/>
      <c r="F203" s="44"/>
      <c r="G203" s="44"/>
      <c r="H203" s="44"/>
      <c r="I203" s="44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</row>
    <row r="204" spans="1:26" ht="15.75" customHeight="1">
      <c r="A204" s="47"/>
      <c r="B204" s="44"/>
      <c r="C204" s="44"/>
      <c r="D204" s="44"/>
      <c r="E204" s="44"/>
      <c r="F204" s="44"/>
      <c r="G204" s="44"/>
      <c r="H204" s="44"/>
      <c r="I204" s="44"/>
      <c r="J204" s="44"/>
      <c r="K204" s="44"/>
      <c r="L204" s="44"/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</row>
    <row r="205" spans="1:26" ht="15.75" customHeight="1">
      <c r="A205" s="47"/>
      <c r="B205" s="44"/>
      <c r="C205" s="44"/>
      <c r="D205" s="44"/>
      <c r="E205" s="44"/>
      <c r="F205" s="44"/>
      <c r="G205" s="44"/>
      <c r="H205" s="44"/>
      <c r="I205" s="44"/>
      <c r="J205" s="44"/>
      <c r="K205" s="44"/>
      <c r="L205" s="44"/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</row>
    <row r="206" spans="1:26" ht="15.75" customHeight="1">
      <c r="A206" s="47"/>
      <c r="B206" s="44"/>
      <c r="C206" s="44"/>
      <c r="D206" s="44"/>
      <c r="E206" s="44"/>
      <c r="F206" s="44"/>
      <c r="G206" s="44"/>
      <c r="H206" s="44"/>
      <c r="I206" s="44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</row>
    <row r="207" spans="1:26" ht="15.75" customHeight="1">
      <c r="A207" s="47"/>
      <c r="B207" s="44"/>
      <c r="C207" s="44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</row>
    <row r="208" spans="1:26" ht="15.75" customHeight="1">
      <c r="A208" s="47"/>
      <c r="B208" s="44"/>
      <c r="C208" s="44"/>
      <c r="D208" s="44"/>
      <c r="E208" s="44"/>
      <c r="F208" s="44"/>
      <c r="G208" s="44"/>
      <c r="H208" s="44"/>
      <c r="I208" s="44"/>
      <c r="J208" s="44"/>
      <c r="K208" s="44"/>
      <c r="L208" s="44"/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</row>
    <row r="209" spans="1:26" ht="15.75" customHeight="1">
      <c r="A209" s="47"/>
      <c r="B209" s="44"/>
      <c r="C209" s="44"/>
      <c r="D209" s="44"/>
      <c r="E209" s="44"/>
      <c r="F209" s="44"/>
      <c r="G209" s="44"/>
      <c r="H209" s="44"/>
      <c r="I209" s="44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</row>
    <row r="210" spans="1:26" ht="15.75" customHeight="1">
      <c r="A210" s="47"/>
      <c r="B210" s="44"/>
      <c r="C210" s="44"/>
      <c r="D210" s="44"/>
      <c r="E210" s="44"/>
      <c r="F210" s="44"/>
      <c r="G210" s="44"/>
      <c r="H210" s="44"/>
      <c r="I210" s="44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</row>
    <row r="211" spans="1:26" ht="15.75" customHeight="1">
      <c r="A211" s="47"/>
      <c r="B211" s="44"/>
      <c r="C211" s="44"/>
      <c r="D211" s="44"/>
      <c r="E211" s="44"/>
      <c r="F211" s="44"/>
      <c r="G211" s="44"/>
      <c r="H211" s="44"/>
      <c r="I211" s="44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</row>
    <row r="212" spans="1:26" ht="15.75" customHeight="1">
      <c r="A212" s="47"/>
      <c r="B212" s="44"/>
      <c r="C212" s="44"/>
      <c r="D212" s="44"/>
      <c r="E212" s="44"/>
      <c r="F212" s="44"/>
      <c r="G212" s="44"/>
      <c r="H212" s="44"/>
      <c r="I212" s="44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</row>
    <row r="213" spans="1:26" ht="15.75" customHeight="1">
      <c r="A213" s="47"/>
      <c r="B213" s="44"/>
      <c r="C213" s="44"/>
      <c r="D213" s="44"/>
      <c r="E213" s="44"/>
      <c r="F213" s="44"/>
      <c r="G213" s="44"/>
      <c r="H213" s="44"/>
      <c r="I213" s="44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</row>
    <row r="214" spans="1:26" ht="15.75" customHeight="1">
      <c r="A214" s="47"/>
      <c r="B214" s="44"/>
      <c r="C214" s="44"/>
      <c r="D214" s="44"/>
      <c r="E214" s="44"/>
      <c r="F214" s="44"/>
      <c r="G214" s="44"/>
      <c r="H214" s="44"/>
      <c r="I214" s="44"/>
      <c r="J214" s="44"/>
      <c r="K214" s="44"/>
      <c r="L214" s="44"/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</row>
    <row r="215" spans="1:26" ht="15.75" customHeight="1">
      <c r="A215" s="47"/>
      <c r="B215" s="44"/>
      <c r="C215" s="44"/>
      <c r="D215" s="44"/>
      <c r="E215" s="44"/>
      <c r="F215" s="44"/>
      <c r="G215" s="44"/>
      <c r="H215" s="44"/>
      <c r="I215" s="44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</row>
    <row r="216" spans="1:26" ht="15.75" customHeight="1">
      <c r="A216" s="47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</row>
    <row r="217" spans="1:26" ht="15.75" customHeight="1">
      <c r="A217" s="47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</row>
    <row r="218" spans="1:26" ht="15.75" customHeight="1">
      <c r="A218" s="47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</row>
    <row r="219" spans="1:26" ht="15.75" customHeight="1">
      <c r="A219" s="47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</row>
    <row r="220" spans="1:26" ht="15.75" customHeight="1">
      <c r="A220" s="47"/>
      <c r="B220" s="44"/>
      <c r="C220" s="44"/>
      <c r="D220" s="44"/>
      <c r="E220" s="44"/>
      <c r="F220" s="44"/>
      <c r="G220" s="44"/>
      <c r="H220" s="44"/>
      <c r="I220" s="44"/>
      <c r="J220" s="44"/>
      <c r="K220" s="44"/>
      <c r="L220" s="44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</row>
    <row r="221" spans="1:26" ht="15.75" customHeight="1">
      <c r="A221" s="47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</row>
    <row r="222" spans="1:26" ht="15.75" customHeight="1">
      <c r="A222" s="47"/>
      <c r="B222" s="44"/>
      <c r="C222" s="44"/>
      <c r="D222" s="44"/>
      <c r="E222" s="44"/>
      <c r="F222" s="44"/>
      <c r="G222" s="44"/>
      <c r="H222" s="44"/>
      <c r="I222" s="44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</row>
    <row r="223" spans="1:26" ht="15.75" customHeight="1">
      <c r="A223" s="47"/>
      <c r="B223" s="44"/>
      <c r="C223" s="44"/>
      <c r="D223" s="44"/>
      <c r="E223" s="44"/>
      <c r="F223" s="44"/>
      <c r="G223" s="44"/>
      <c r="H223" s="44"/>
      <c r="I223" s="44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</row>
    <row r="224" spans="1:26" ht="15.75" customHeight="1">
      <c r="A224" s="47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4"/>
      <c r="T224" s="44"/>
      <c r="U224" s="44"/>
      <c r="V224" s="44"/>
      <c r="W224" s="44"/>
      <c r="X224" s="44"/>
      <c r="Y224" s="44"/>
      <c r="Z224" s="44"/>
    </row>
    <row r="225" spans="1:26" ht="15.75" customHeight="1">
      <c r="A225" s="47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/>
      <c r="U225" s="44"/>
      <c r="V225" s="44"/>
      <c r="W225" s="44"/>
      <c r="X225" s="44"/>
      <c r="Y225" s="44"/>
      <c r="Z225" s="44"/>
    </row>
    <row r="226" spans="1:26" ht="15.75" customHeight="1">
      <c r="A226" s="47"/>
      <c r="B226" s="44"/>
      <c r="C226" s="44"/>
      <c r="D226" s="44"/>
      <c r="E226" s="44"/>
      <c r="F226" s="44"/>
      <c r="G226" s="44"/>
      <c r="H226" s="44"/>
      <c r="I226" s="44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/>
      <c r="U226" s="44"/>
      <c r="V226" s="44"/>
      <c r="W226" s="44"/>
      <c r="X226" s="44"/>
      <c r="Y226" s="44"/>
      <c r="Z226" s="44"/>
    </row>
    <row r="227" spans="1:26" ht="15.75" customHeight="1">
      <c r="A227" s="47"/>
      <c r="B227" s="44"/>
      <c r="C227" s="44"/>
      <c r="D227" s="44"/>
      <c r="E227" s="44"/>
      <c r="F227" s="44"/>
      <c r="G227" s="44"/>
      <c r="H227" s="44"/>
      <c r="I227" s="44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/>
      <c r="U227" s="44"/>
      <c r="V227" s="44"/>
      <c r="W227" s="44"/>
      <c r="X227" s="44"/>
      <c r="Y227" s="44"/>
      <c r="Z227" s="44"/>
    </row>
    <row r="228" spans="1:26" ht="15.75" customHeight="1">
      <c r="A228" s="47"/>
      <c r="B228" s="44"/>
      <c r="C228" s="44"/>
      <c r="D228" s="44"/>
      <c r="E228" s="44"/>
      <c r="F228" s="44"/>
      <c r="G228" s="44"/>
      <c r="H228" s="44"/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</row>
    <row r="229" spans="1:26" ht="15.75" customHeight="1">
      <c r="A229" s="47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4"/>
      <c r="T229" s="44"/>
      <c r="U229" s="44"/>
      <c r="V229" s="44"/>
      <c r="W229" s="44"/>
      <c r="X229" s="44"/>
      <c r="Y229" s="44"/>
      <c r="Z229" s="44"/>
    </row>
    <row r="230" spans="1:26" ht="15.75" customHeight="1">
      <c r="A230" s="47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44"/>
      <c r="N230" s="44"/>
      <c r="O230" s="44"/>
      <c r="P230" s="44"/>
      <c r="Q230" s="44"/>
      <c r="R230" s="44"/>
      <c r="S230" s="44"/>
      <c r="T230" s="44"/>
      <c r="U230" s="44"/>
      <c r="V230" s="44"/>
      <c r="W230" s="44"/>
      <c r="X230" s="44"/>
      <c r="Y230" s="44"/>
      <c r="Z230" s="44"/>
    </row>
    <row r="231" spans="1:26" ht="15.75" customHeight="1">
      <c r="A231" s="47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</row>
    <row r="232" spans="1:26" ht="15.75" customHeight="1">
      <c r="A232" s="47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/>
      <c r="U232" s="44"/>
      <c r="V232" s="44"/>
      <c r="W232" s="44"/>
      <c r="X232" s="44"/>
      <c r="Y232" s="44"/>
      <c r="Z232" s="44"/>
    </row>
    <row r="233" spans="1:26" ht="15.75" customHeight="1">
      <c r="A233" s="47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/>
      <c r="U233" s="44"/>
      <c r="V233" s="44"/>
      <c r="W233" s="44"/>
      <c r="X233" s="44"/>
      <c r="Y233" s="44"/>
      <c r="Z233" s="44"/>
    </row>
    <row r="234" spans="1:26" ht="15.75" customHeight="1">
      <c r="A234" s="47"/>
      <c r="B234" s="44"/>
      <c r="C234" s="44"/>
      <c r="D234" s="44"/>
      <c r="E234" s="44"/>
      <c r="F234" s="44"/>
      <c r="G234" s="44"/>
      <c r="H234" s="44"/>
      <c r="I234" s="44"/>
      <c r="J234" s="44"/>
      <c r="K234" s="44"/>
      <c r="L234" s="44"/>
      <c r="M234" s="44"/>
      <c r="N234" s="44"/>
      <c r="O234" s="44"/>
      <c r="P234" s="44"/>
      <c r="Q234" s="44"/>
      <c r="R234" s="44"/>
      <c r="S234" s="44"/>
      <c r="T234" s="44"/>
      <c r="U234" s="44"/>
      <c r="V234" s="44"/>
      <c r="W234" s="44"/>
      <c r="X234" s="44"/>
      <c r="Y234" s="44"/>
      <c r="Z234" s="44"/>
    </row>
    <row r="235" spans="1:26" ht="15.75" customHeight="1">
      <c r="A235" s="47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4"/>
      <c r="T235" s="44"/>
      <c r="U235" s="44"/>
      <c r="V235" s="44"/>
      <c r="W235" s="44"/>
      <c r="X235" s="44"/>
      <c r="Y235" s="44"/>
      <c r="Z235" s="44"/>
    </row>
    <row r="236" spans="1:26" ht="15.75" customHeight="1">
      <c r="A236" s="47"/>
      <c r="B236" s="44"/>
      <c r="C236" s="44"/>
      <c r="D236" s="44"/>
      <c r="E236" s="44"/>
      <c r="F236" s="44"/>
      <c r="G236" s="44"/>
      <c r="H236" s="44"/>
      <c r="I236" s="44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/>
      <c r="U236" s="44"/>
      <c r="V236" s="44"/>
      <c r="W236" s="44"/>
      <c r="X236" s="44"/>
      <c r="Y236" s="44"/>
      <c r="Z236" s="44"/>
    </row>
    <row r="237" spans="1:26" ht="15.75" customHeight="1">
      <c r="A237" s="47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/>
      <c r="U237" s="44"/>
      <c r="V237" s="44"/>
      <c r="W237" s="44"/>
      <c r="X237" s="44"/>
      <c r="Y237" s="44"/>
      <c r="Z237" s="44"/>
    </row>
    <row r="238" spans="1:26" ht="15.75" customHeight="1">
      <c r="A238" s="47"/>
      <c r="B238" s="44"/>
      <c r="C238" s="44"/>
      <c r="D238" s="44"/>
      <c r="E238" s="44"/>
      <c r="F238" s="44"/>
      <c r="G238" s="44"/>
      <c r="H238" s="44"/>
      <c r="I238" s="44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/>
      <c r="U238" s="44"/>
      <c r="V238" s="44"/>
      <c r="W238" s="44"/>
      <c r="X238" s="44"/>
      <c r="Y238" s="44"/>
      <c r="Z238" s="44"/>
    </row>
    <row r="239" spans="1:26" ht="15.75" customHeight="1">
      <c r="A239" s="47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/>
      <c r="U239" s="44"/>
      <c r="V239" s="44"/>
      <c r="W239" s="44"/>
      <c r="X239" s="44"/>
      <c r="Y239" s="44"/>
      <c r="Z239" s="44"/>
    </row>
    <row r="240" spans="1:26" ht="15.75" customHeight="1">
      <c r="A240" s="47"/>
      <c r="B240" s="44"/>
      <c r="C240" s="44"/>
      <c r="D240" s="44"/>
      <c r="E240" s="44"/>
      <c r="F240" s="44"/>
      <c r="G240" s="44"/>
      <c r="H240" s="44"/>
      <c r="I240" s="44"/>
      <c r="J240" s="44"/>
      <c r="K240" s="44"/>
      <c r="L240" s="44"/>
      <c r="M240" s="44"/>
      <c r="N240" s="44"/>
      <c r="O240" s="44"/>
      <c r="P240" s="44"/>
      <c r="Q240" s="44"/>
      <c r="R240" s="44"/>
      <c r="S240" s="44"/>
      <c r="T240" s="44"/>
      <c r="U240" s="44"/>
      <c r="V240" s="44"/>
      <c r="W240" s="44"/>
      <c r="X240" s="44"/>
      <c r="Y240" s="44"/>
      <c r="Z240" s="44"/>
    </row>
    <row r="241" spans="1:26" ht="15.75" customHeight="1">
      <c r="A241" s="47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</row>
    <row r="242" spans="1:26" ht="15.75" customHeight="1">
      <c r="A242" s="47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</row>
    <row r="243" spans="1:26" ht="15.75" customHeight="1">
      <c r="A243" s="47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</row>
    <row r="244" spans="1:26" ht="15.75" customHeight="1">
      <c r="A244" s="47"/>
      <c r="B244" s="44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</row>
    <row r="245" spans="1:26" ht="15.75" customHeight="1">
      <c r="A245" s="47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T245" s="44"/>
      <c r="U245" s="44"/>
      <c r="V245" s="44"/>
      <c r="W245" s="44"/>
      <c r="X245" s="44"/>
      <c r="Y245" s="44"/>
      <c r="Z245" s="44"/>
    </row>
    <row r="246" spans="1:26" ht="15.75" customHeight="1">
      <c r="A246" s="47"/>
      <c r="B246" s="44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</row>
    <row r="247" spans="1:26" ht="15.75" customHeight="1">
      <c r="A247" s="47"/>
      <c r="B247" s="44"/>
      <c r="C247" s="44"/>
      <c r="D247" s="44"/>
      <c r="E247" s="44"/>
      <c r="F247" s="44"/>
      <c r="G247" s="44"/>
      <c r="H247" s="44"/>
      <c r="I247" s="44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/>
      <c r="U247" s="44"/>
      <c r="V247" s="44"/>
      <c r="W247" s="44"/>
      <c r="X247" s="44"/>
      <c r="Y247" s="44"/>
      <c r="Z247" s="44"/>
    </row>
    <row r="248" spans="1:26" ht="15.75" customHeight="1">
      <c r="A248" s="47"/>
      <c r="B248" s="44"/>
      <c r="C248" s="44"/>
      <c r="D248" s="44"/>
      <c r="E248" s="44"/>
      <c r="F248" s="44"/>
      <c r="G248" s="44"/>
      <c r="H248" s="44"/>
      <c r="I248" s="44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/>
      <c r="U248" s="44"/>
      <c r="V248" s="44"/>
      <c r="W248" s="44"/>
      <c r="X248" s="44"/>
      <c r="Y248" s="44"/>
      <c r="Z248" s="44"/>
    </row>
    <row r="249" spans="1:26" ht="15.75" customHeight="1">
      <c r="A249" s="47"/>
      <c r="B249" s="44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</row>
    <row r="250" spans="1:26" ht="15.75" customHeight="1">
      <c r="A250" s="47"/>
      <c r="B250" s="44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</row>
    <row r="251" spans="1:26" ht="15.75" customHeight="1">
      <c r="A251" s="47"/>
      <c r="B251" s="44"/>
      <c r="C251" s="44"/>
      <c r="D251" s="44"/>
      <c r="E251" s="44"/>
      <c r="F251" s="44"/>
      <c r="G251" s="44"/>
      <c r="H251" s="44"/>
      <c r="I251" s="44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/>
      <c r="U251" s="44"/>
      <c r="V251" s="44"/>
      <c r="W251" s="44"/>
      <c r="X251" s="44"/>
      <c r="Y251" s="44"/>
      <c r="Z251" s="44"/>
    </row>
    <row r="252" spans="1:26" ht="15.75" customHeight="1">
      <c r="A252" s="47"/>
      <c r="B252" s="44"/>
      <c r="C252" s="44"/>
      <c r="D252" s="44"/>
      <c r="E252" s="44"/>
      <c r="F252" s="44"/>
      <c r="G252" s="44"/>
      <c r="H252" s="44"/>
      <c r="I252" s="44"/>
      <c r="J252" s="44"/>
      <c r="K252" s="44"/>
      <c r="L252" s="44"/>
      <c r="M252" s="44"/>
      <c r="N252" s="44"/>
      <c r="O252" s="44"/>
      <c r="P252" s="44"/>
      <c r="Q252" s="44"/>
      <c r="R252" s="44"/>
      <c r="S252" s="44"/>
      <c r="T252" s="44"/>
      <c r="U252" s="44"/>
      <c r="V252" s="44"/>
      <c r="W252" s="44"/>
      <c r="X252" s="44"/>
      <c r="Y252" s="44"/>
      <c r="Z252" s="44"/>
    </row>
    <row r="253" spans="1:26" ht="15.75" customHeight="1">
      <c r="A253" s="47"/>
      <c r="B253" s="44"/>
      <c r="C253" s="44"/>
      <c r="D253" s="44"/>
      <c r="E253" s="44"/>
      <c r="F253" s="44"/>
      <c r="G253" s="44"/>
      <c r="H253" s="44"/>
      <c r="I253" s="44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/>
      <c r="U253" s="44"/>
      <c r="V253" s="44"/>
      <c r="W253" s="44"/>
      <c r="X253" s="44"/>
      <c r="Y253" s="44"/>
      <c r="Z253" s="44"/>
    </row>
    <row r="254" spans="1:26" ht="15.75" customHeight="1">
      <c r="A254" s="47"/>
      <c r="B254" s="44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</row>
    <row r="255" spans="1:26" ht="15.75" customHeight="1">
      <c r="A255" s="47"/>
      <c r="B255" s="44"/>
      <c r="C255" s="44"/>
      <c r="D255" s="44"/>
      <c r="E255" s="44"/>
      <c r="F255" s="44"/>
      <c r="G255" s="44"/>
      <c r="H255" s="44"/>
      <c r="I255" s="44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/>
      <c r="U255" s="44"/>
      <c r="V255" s="44"/>
      <c r="W255" s="44"/>
      <c r="X255" s="44"/>
      <c r="Y255" s="44"/>
      <c r="Z255" s="44"/>
    </row>
    <row r="256" spans="1:26" ht="15.75" customHeight="1">
      <c r="A256" s="47"/>
      <c r="B256" s="44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</row>
    <row r="257" spans="1:26" ht="15.75" customHeight="1">
      <c r="A257" s="47"/>
      <c r="B257" s="44"/>
      <c r="C257" s="44"/>
      <c r="D257" s="44"/>
      <c r="E257" s="44"/>
      <c r="F257" s="44"/>
      <c r="G257" s="44"/>
      <c r="H257" s="44"/>
      <c r="I257" s="44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/>
      <c r="U257" s="44"/>
      <c r="V257" s="44"/>
      <c r="W257" s="44"/>
      <c r="X257" s="44"/>
      <c r="Y257" s="44"/>
      <c r="Z257" s="44"/>
    </row>
    <row r="258" spans="1:26" ht="15.75" customHeight="1">
      <c r="A258" s="47"/>
      <c r="B258" s="44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</row>
    <row r="259" spans="1:26" ht="15.75" customHeight="1">
      <c r="A259" s="47"/>
      <c r="B259" s="44"/>
      <c r="C259" s="44"/>
      <c r="D259" s="44"/>
      <c r="E259" s="44"/>
      <c r="F259" s="44"/>
      <c r="G259" s="44"/>
      <c r="H259" s="44"/>
      <c r="I259" s="44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/>
      <c r="U259" s="44"/>
      <c r="V259" s="44"/>
      <c r="W259" s="44"/>
      <c r="X259" s="44"/>
      <c r="Y259" s="44"/>
      <c r="Z259" s="44"/>
    </row>
    <row r="260" spans="1:26" ht="15.75" customHeight="1">
      <c r="A260" s="47"/>
      <c r="B260" s="44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</row>
    <row r="261" spans="1:26" ht="15.75" customHeight="1">
      <c r="A261" s="47"/>
      <c r="B261" s="44"/>
      <c r="C261" s="44"/>
      <c r="D261" s="44"/>
      <c r="E261" s="44"/>
      <c r="F261" s="44"/>
      <c r="G261" s="44"/>
      <c r="H261" s="44"/>
      <c r="I261" s="44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/>
      <c r="U261" s="44"/>
      <c r="V261" s="44"/>
      <c r="W261" s="44"/>
      <c r="X261" s="44"/>
      <c r="Y261" s="44"/>
      <c r="Z261" s="44"/>
    </row>
    <row r="262" spans="1:26" ht="15.75" customHeight="1">
      <c r="A262" s="47"/>
      <c r="B262" s="44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</row>
    <row r="263" spans="1:26" ht="15.75" customHeight="1">
      <c r="A263" s="47"/>
      <c r="B263" s="44"/>
      <c r="C263" s="44"/>
      <c r="D263" s="44"/>
      <c r="E263" s="44"/>
      <c r="F263" s="44"/>
      <c r="G263" s="44"/>
      <c r="H263" s="44"/>
      <c r="I263" s="44"/>
      <c r="J263" s="44"/>
      <c r="K263" s="44"/>
      <c r="L263" s="44"/>
      <c r="M263" s="44"/>
      <c r="N263" s="44"/>
      <c r="O263" s="44"/>
      <c r="P263" s="44"/>
      <c r="Q263" s="44"/>
      <c r="R263" s="44"/>
      <c r="S263" s="44"/>
      <c r="T263" s="44"/>
      <c r="U263" s="44"/>
      <c r="V263" s="44"/>
      <c r="W263" s="44"/>
      <c r="X263" s="44"/>
      <c r="Y263" s="44"/>
      <c r="Z263" s="44"/>
    </row>
    <row r="264" spans="1:26" ht="15.75" customHeight="1">
      <c r="A264" s="47"/>
      <c r="B264" s="44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</row>
    <row r="265" spans="1:26" ht="15.75" customHeight="1">
      <c r="A265" s="47"/>
      <c r="B265" s="44"/>
      <c r="C265" s="44"/>
      <c r="D265" s="44"/>
      <c r="E265" s="44"/>
      <c r="F265" s="44"/>
      <c r="G265" s="44"/>
      <c r="H265" s="44"/>
      <c r="I265" s="44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/>
      <c r="U265" s="44"/>
      <c r="V265" s="44"/>
      <c r="W265" s="44"/>
      <c r="X265" s="44"/>
      <c r="Y265" s="44"/>
      <c r="Z265" s="44"/>
    </row>
    <row r="266" spans="1:26" ht="15.75" customHeight="1">
      <c r="A266" s="47"/>
      <c r="B266" s="44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</row>
    <row r="267" spans="1:26" ht="15.75" customHeight="1">
      <c r="A267" s="47"/>
      <c r="B267" s="44"/>
      <c r="C267" s="44"/>
      <c r="D267" s="44"/>
      <c r="E267" s="44"/>
      <c r="F267" s="44"/>
      <c r="G267" s="44"/>
      <c r="H267" s="44"/>
      <c r="I267" s="44"/>
      <c r="J267" s="44"/>
      <c r="K267" s="44"/>
      <c r="L267" s="44"/>
      <c r="M267" s="44"/>
      <c r="N267" s="44"/>
      <c r="O267" s="44"/>
      <c r="P267" s="44"/>
      <c r="Q267" s="44"/>
      <c r="R267" s="44"/>
      <c r="S267" s="44"/>
      <c r="T267" s="44"/>
      <c r="U267" s="44"/>
      <c r="V267" s="44"/>
      <c r="W267" s="44"/>
      <c r="X267" s="44"/>
      <c r="Y267" s="44"/>
      <c r="Z267" s="44"/>
    </row>
    <row r="268" spans="1:26" ht="15.75" customHeight="1">
      <c r="A268" s="47"/>
      <c r="B268" s="44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</row>
    <row r="269" spans="1:26" ht="15.75" customHeight="1">
      <c r="A269" s="47"/>
      <c r="B269" s="44"/>
      <c r="C269" s="44"/>
      <c r="D269" s="44"/>
      <c r="E269" s="44"/>
      <c r="F269" s="44"/>
      <c r="G269" s="44"/>
      <c r="H269" s="44"/>
      <c r="I269" s="44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/>
      <c r="U269" s="44"/>
      <c r="V269" s="44"/>
      <c r="W269" s="44"/>
      <c r="X269" s="44"/>
      <c r="Y269" s="44"/>
      <c r="Z269" s="44"/>
    </row>
    <row r="270" spans="1:26" ht="15.75" customHeight="1">
      <c r="A270" s="47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</row>
    <row r="271" spans="1:26" ht="15.75" customHeight="1">
      <c r="A271" s="47"/>
      <c r="B271" s="44"/>
      <c r="C271" s="44"/>
      <c r="D271" s="44"/>
      <c r="E271" s="44"/>
      <c r="F271" s="44"/>
      <c r="G271" s="44"/>
      <c r="H271" s="44"/>
      <c r="I271" s="44"/>
      <c r="J271" s="44"/>
      <c r="K271" s="44"/>
      <c r="L271" s="44"/>
      <c r="M271" s="44"/>
      <c r="N271" s="44"/>
      <c r="O271" s="44"/>
      <c r="P271" s="44"/>
      <c r="Q271" s="44"/>
      <c r="R271" s="44"/>
      <c r="S271" s="44"/>
      <c r="T271" s="44"/>
      <c r="U271" s="44"/>
      <c r="V271" s="44"/>
      <c r="W271" s="44"/>
      <c r="X271" s="44"/>
      <c r="Y271" s="44"/>
      <c r="Z271" s="44"/>
    </row>
    <row r="272" spans="1:26" ht="15.75" customHeight="1">
      <c r="A272" s="47"/>
      <c r="B272" s="44"/>
      <c r="C272" s="44"/>
      <c r="D272" s="44"/>
      <c r="E272" s="44"/>
      <c r="F272" s="44"/>
      <c r="G272" s="44"/>
      <c r="H272" s="44"/>
      <c r="I272" s="44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/>
      <c r="U272" s="44"/>
      <c r="V272" s="44"/>
      <c r="W272" s="44"/>
      <c r="X272" s="44"/>
      <c r="Y272" s="44"/>
      <c r="Z272" s="44"/>
    </row>
    <row r="273" spans="1:26" ht="15.75" customHeight="1">
      <c r="A273" s="47"/>
      <c r="B273" s="44"/>
      <c r="C273" s="44"/>
      <c r="D273" s="44"/>
      <c r="E273" s="44"/>
      <c r="F273" s="44"/>
      <c r="G273" s="44"/>
      <c r="H273" s="44"/>
      <c r="I273" s="44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/>
      <c r="U273" s="44"/>
      <c r="V273" s="44"/>
      <c r="W273" s="44"/>
      <c r="X273" s="44"/>
      <c r="Y273" s="44"/>
      <c r="Z273" s="44"/>
    </row>
    <row r="274" spans="1:26" ht="15.75" customHeight="1">
      <c r="A274" s="47"/>
      <c r="B274" s="44"/>
      <c r="C274" s="44"/>
      <c r="D274" s="44"/>
      <c r="E274" s="44"/>
      <c r="F274" s="44"/>
      <c r="G274" s="44"/>
      <c r="H274" s="44"/>
      <c r="I274" s="44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/>
      <c r="U274" s="44"/>
      <c r="V274" s="44"/>
      <c r="W274" s="44"/>
      <c r="X274" s="44"/>
      <c r="Y274" s="44"/>
      <c r="Z274" s="44"/>
    </row>
    <row r="275" spans="1:26" ht="15.75" customHeight="1">
      <c r="A275" s="47"/>
      <c r="B275" s="44"/>
      <c r="C275" s="44"/>
      <c r="D275" s="44"/>
      <c r="E275" s="44"/>
      <c r="F275" s="44"/>
      <c r="G275" s="44"/>
      <c r="H275" s="44"/>
      <c r="I275" s="44"/>
      <c r="J275" s="44"/>
      <c r="K275" s="44"/>
      <c r="L275" s="44"/>
      <c r="M275" s="44"/>
      <c r="N275" s="44"/>
      <c r="O275" s="44"/>
      <c r="P275" s="44"/>
      <c r="Q275" s="44"/>
      <c r="R275" s="44"/>
      <c r="S275" s="44"/>
      <c r="T275" s="44"/>
      <c r="U275" s="44"/>
      <c r="V275" s="44"/>
      <c r="W275" s="44"/>
      <c r="X275" s="44"/>
      <c r="Y275" s="44"/>
      <c r="Z275" s="44"/>
    </row>
    <row r="276" spans="1:26" ht="15.75" customHeight="1">
      <c r="A276" s="47"/>
      <c r="B276" s="44"/>
      <c r="C276" s="44"/>
      <c r="D276" s="44"/>
      <c r="E276" s="44"/>
      <c r="F276" s="44"/>
      <c r="G276" s="44"/>
      <c r="H276" s="44"/>
      <c r="I276" s="44"/>
      <c r="J276" s="44"/>
      <c r="K276" s="44"/>
      <c r="L276" s="44"/>
      <c r="M276" s="44"/>
      <c r="N276" s="44"/>
      <c r="O276" s="44"/>
      <c r="P276" s="44"/>
      <c r="Q276" s="44"/>
      <c r="R276" s="44"/>
      <c r="S276" s="44"/>
      <c r="T276" s="44"/>
      <c r="U276" s="44"/>
      <c r="V276" s="44"/>
      <c r="W276" s="44"/>
      <c r="X276" s="44"/>
      <c r="Y276" s="44"/>
      <c r="Z276" s="44"/>
    </row>
    <row r="277" spans="1:26" ht="15.75" customHeight="1">
      <c r="A277" s="47"/>
      <c r="B277" s="44"/>
      <c r="C277" s="44"/>
      <c r="D277" s="44"/>
      <c r="E277" s="44"/>
      <c r="F277" s="44"/>
      <c r="G277" s="44"/>
      <c r="H277" s="44"/>
      <c r="I277" s="44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/>
      <c r="U277" s="44"/>
      <c r="V277" s="44"/>
      <c r="W277" s="44"/>
      <c r="X277" s="44"/>
      <c r="Y277" s="44"/>
      <c r="Z277" s="44"/>
    </row>
    <row r="278" spans="1:26" ht="15.75" customHeight="1">
      <c r="A278" s="47"/>
      <c r="B278" s="44"/>
      <c r="C278" s="44"/>
      <c r="D278" s="44"/>
      <c r="E278" s="44"/>
      <c r="F278" s="44"/>
      <c r="G278" s="44"/>
      <c r="H278" s="44"/>
      <c r="I278" s="44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/>
      <c r="U278" s="44"/>
      <c r="V278" s="44"/>
      <c r="W278" s="44"/>
      <c r="X278" s="44"/>
      <c r="Y278" s="44"/>
      <c r="Z278" s="44"/>
    </row>
    <row r="279" spans="1:26" ht="15.75" customHeight="1">
      <c r="A279" s="47"/>
      <c r="B279" s="44"/>
      <c r="C279" s="44"/>
      <c r="D279" s="44"/>
      <c r="E279" s="44"/>
      <c r="F279" s="44"/>
      <c r="G279" s="44"/>
      <c r="H279" s="44"/>
      <c r="I279" s="44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/>
      <c r="U279" s="44"/>
      <c r="V279" s="44"/>
      <c r="W279" s="44"/>
      <c r="X279" s="44"/>
      <c r="Y279" s="44"/>
      <c r="Z279" s="44"/>
    </row>
    <row r="280" spans="1:26" ht="15.75" customHeight="1">
      <c r="A280" s="47"/>
      <c r="B280" s="44"/>
      <c r="C280" s="44"/>
      <c r="D280" s="44"/>
      <c r="E280" s="44"/>
      <c r="F280" s="44"/>
      <c r="G280" s="44"/>
      <c r="H280" s="44"/>
      <c r="I280" s="44"/>
      <c r="J280" s="44"/>
      <c r="K280" s="44"/>
      <c r="L280" s="44"/>
      <c r="M280" s="44"/>
      <c r="N280" s="44"/>
      <c r="O280" s="44"/>
      <c r="P280" s="44"/>
      <c r="Q280" s="44"/>
      <c r="R280" s="44"/>
      <c r="S280" s="44"/>
      <c r="T280" s="44"/>
      <c r="U280" s="44"/>
      <c r="V280" s="44"/>
      <c r="W280" s="44"/>
      <c r="X280" s="44"/>
      <c r="Y280" s="44"/>
      <c r="Z280" s="44"/>
    </row>
    <row r="281" spans="1:26" ht="15.75" customHeight="1">
      <c r="A281" s="47"/>
      <c r="B281" s="44"/>
      <c r="C281" s="44"/>
      <c r="D281" s="44"/>
      <c r="E281" s="44"/>
      <c r="F281" s="44"/>
      <c r="G281" s="44"/>
      <c r="H281" s="44"/>
      <c r="I281" s="44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/>
      <c r="U281" s="44"/>
      <c r="V281" s="44"/>
      <c r="W281" s="44"/>
      <c r="X281" s="44"/>
      <c r="Y281" s="44"/>
      <c r="Z281" s="44"/>
    </row>
    <row r="282" spans="1:26" ht="15.75" customHeight="1">
      <c r="A282" s="47"/>
      <c r="B282" s="44"/>
      <c r="C282" s="44"/>
      <c r="D282" s="44"/>
      <c r="E282" s="44"/>
      <c r="F282" s="44"/>
      <c r="G282" s="44"/>
      <c r="H282" s="44"/>
      <c r="I282" s="44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/>
      <c r="U282" s="44"/>
      <c r="V282" s="44"/>
      <c r="W282" s="44"/>
      <c r="X282" s="44"/>
      <c r="Y282" s="44"/>
      <c r="Z282" s="44"/>
    </row>
    <row r="283" spans="1:26" ht="15.75" customHeight="1">
      <c r="A283" s="47"/>
      <c r="B283" s="44"/>
      <c r="C283" s="44"/>
      <c r="D283" s="44"/>
      <c r="E283" s="44"/>
      <c r="F283" s="44"/>
      <c r="G283" s="44"/>
      <c r="H283" s="44"/>
      <c r="I283" s="44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/>
      <c r="U283" s="44"/>
      <c r="V283" s="44"/>
      <c r="W283" s="44"/>
      <c r="X283" s="44"/>
      <c r="Y283" s="44"/>
      <c r="Z283" s="44"/>
    </row>
    <row r="284" spans="1:26" ht="15.75" customHeight="1">
      <c r="A284" s="47"/>
      <c r="B284" s="44"/>
      <c r="C284" s="44"/>
      <c r="D284" s="44"/>
      <c r="E284" s="44"/>
      <c r="F284" s="44"/>
      <c r="G284" s="44"/>
      <c r="H284" s="44"/>
      <c r="I284" s="44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/>
      <c r="U284" s="44"/>
      <c r="V284" s="44"/>
      <c r="W284" s="44"/>
      <c r="X284" s="44"/>
      <c r="Y284" s="44"/>
      <c r="Z284" s="44"/>
    </row>
    <row r="285" spans="1:26" ht="15.75" customHeight="1">
      <c r="A285" s="47"/>
      <c r="B285" s="44"/>
      <c r="C285" s="44"/>
      <c r="D285" s="44"/>
      <c r="E285" s="44"/>
      <c r="F285" s="44"/>
      <c r="G285" s="44"/>
      <c r="H285" s="44"/>
      <c r="I285" s="44"/>
      <c r="J285" s="44"/>
      <c r="K285" s="44"/>
      <c r="L285" s="44"/>
      <c r="M285" s="44"/>
      <c r="N285" s="44"/>
      <c r="O285" s="44"/>
      <c r="P285" s="44"/>
      <c r="Q285" s="44"/>
      <c r="R285" s="44"/>
      <c r="S285" s="44"/>
      <c r="T285" s="44"/>
      <c r="U285" s="44"/>
      <c r="V285" s="44"/>
      <c r="W285" s="44"/>
      <c r="X285" s="44"/>
      <c r="Y285" s="44"/>
      <c r="Z285" s="44"/>
    </row>
    <row r="286" spans="1:26" ht="15.75" customHeight="1">
      <c r="A286" s="47"/>
      <c r="B286" s="44"/>
      <c r="C286" s="44"/>
      <c r="D286" s="44"/>
      <c r="E286" s="44"/>
      <c r="F286" s="44"/>
      <c r="G286" s="44"/>
      <c r="H286" s="44"/>
      <c r="I286" s="44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/>
      <c r="U286" s="44"/>
      <c r="V286" s="44"/>
      <c r="W286" s="44"/>
      <c r="X286" s="44"/>
      <c r="Y286" s="44"/>
      <c r="Z286" s="44"/>
    </row>
    <row r="287" spans="1:26" ht="15.75" customHeight="1">
      <c r="A287" s="47"/>
      <c r="B287" s="44"/>
      <c r="C287" s="44"/>
      <c r="D287" s="44"/>
      <c r="E287" s="44"/>
      <c r="F287" s="44"/>
      <c r="G287" s="44"/>
      <c r="H287" s="44"/>
      <c r="I287" s="44"/>
      <c r="J287" s="44"/>
      <c r="K287" s="44"/>
      <c r="L287" s="44"/>
      <c r="M287" s="44"/>
      <c r="N287" s="44"/>
      <c r="O287" s="44"/>
      <c r="P287" s="44"/>
      <c r="Q287" s="44"/>
      <c r="R287" s="44"/>
      <c r="S287" s="44"/>
      <c r="T287" s="44"/>
      <c r="U287" s="44"/>
      <c r="V287" s="44"/>
      <c r="W287" s="44"/>
      <c r="X287" s="44"/>
      <c r="Y287" s="44"/>
      <c r="Z287" s="44"/>
    </row>
    <row r="288" spans="1:26" ht="15.75" customHeight="1">
      <c r="A288" s="47"/>
      <c r="B288" s="44"/>
      <c r="C288" s="44"/>
      <c r="D288" s="44"/>
      <c r="E288" s="44"/>
      <c r="F288" s="44"/>
      <c r="G288" s="44"/>
      <c r="H288" s="44"/>
      <c r="I288" s="44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/>
      <c r="U288" s="44"/>
      <c r="V288" s="44"/>
      <c r="W288" s="44"/>
      <c r="X288" s="44"/>
      <c r="Y288" s="44"/>
      <c r="Z288" s="44"/>
    </row>
    <row r="289" spans="1:26" ht="15.75" customHeight="1">
      <c r="A289" s="47"/>
      <c r="B289" s="44"/>
      <c r="C289" s="44"/>
      <c r="D289" s="44"/>
      <c r="E289" s="44"/>
      <c r="F289" s="44"/>
      <c r="G289" s="44"/>
      <c r="H289" s="44"/>
      <c r="I289" s="44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/>
      <c r="U289" s="44"/>
      <c r="V289" s="44"/>
      <c r="W289" s="44"/>
      <c r="X289" s="44"/>
      <c r="Y289" s="44"/>
      <c r="Z289" s="44"/>
    </row>
    <row r="290" spans="1:26" ht="15.75" customHeight="1">
      <c r="A290" s="47"/>
      <c r="B290" s="44"/>
      <c r="C290" s="44"/>
      <c r="D290" s="44"/>
      <c r="E290" s="44"/>
      <c r="F290" s="44"/>
      <c r="G290" s="44"/>
      <c r="H290" s="44"/>
      <c r="I290" s="44"/>
      <c r="J290" s="44"/>
      <c r="K290" s="44"/>
      <c r="L290" s="44"/>
      <c r="M290" s="44"/>
      <c r="N290" s="44"/>
      <c r="O290" s="44"/>
      <c r="P290" s="44"/>
      <c r="Q290" s="44"/>
      <c r="R290" s="44"/>
      <c r="S290" s="44"/>
      <c r="T290" s="44"/>
      <c r="U290" s="44"/>
      <c r="V290" s="44"/>
      <c r="W290" s="44"/>
      <c r="X290" s="44"/>
      <c r="Y290" s="44"/>
      <c r="Z290" s="44"/>
    </row>
    <row r="291" spans="1:26" ht="15.75" customHeight="1">
      <c r="A291" s="47"/>
      <c r="B291" s="44"/>
      <c r="C291" s="44"/>
      <c r="D291" s="44"/>
      <c r="E291" s="44"/>
      <c r="F291" s="44"/>
      <c r="G291" s="44"/>
      <c r="H291" s="44"/>
      <c r="I291" s="44"/>
      <c r="J291" s="44"/>
      <c r="K291" s="44"/>
      <c r="L291" s="44"/>
      <c r="M291" s="44"/>
      <c r="N291" s="44"/>
      <c r="O291" s="44"/>
      <c r="P291" s="44"/>
      <c r="Q291" s="44"/>
      <c r="R291" s="44"/>
      <c r="S291" s="44"/>
      <c r="T291" s="44"/>
      <c r="U291" s="44"/>
      <c r="V291" s="44"/>
      <c r="W291" s="44"/>
      <c r="X291" s="44"/>
      <c r="Y291" s="44"/>
      <c r="Z291" s="44"/>
    </row>
    <row r="292" spans="1:26" ht="15.75" customHeight="1">
      <c r="A292" s="47"/>
      <c r="B292" s="44"/>
      <c r="C292" s="44"/>
      <c r="D292" s="44"/>
      <c r="E292" s="44"/>
      <c r="F292" s="44"/>
      <c r="G292" s="44"/>
      <c r="H292" s="44"/>
      <c r="I292" s="44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/>
      <c r="U292" s="44"/>
      <c r="V292" s="44"/>
      <c r="W292" s="44"/>
      <c r="X292" s="44"/>
      <c r="Y292" s="44"/>
      <c r="Z292" s="44"/>
    </row>
    <row r="293" spans="1:26" ht="15.75" customHeight="1">
      <c r="A293" s="47"/>
      <c r="B293" s="44"/>
      <c r="C293" s="44"/>
      <c r="D293" s="44"/>
      <c r="E293" s="44"/>
      <c r="F293" s="44"/>
      <c r="G293" s="44"/>
      <c r="H293" s="44"/>
      <c r="I293" s="44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/>
      <c r="U293" s="44"/>
      <c r="V293" s="44"/>
      <c r="W293" s="44"/>
      <c r="X293" s="44"/>
      <c r="Y293" s="44"/>
      <c r="Z293" s="44"/>
    </row>
    <row r="294" spans="1:26" ht="15.75" customHeight="1">
      <c r="A294" s="47"/>
      <c r="B294" s="44"/>
      <c r="C294" s="44"/>
      <c r="D294" s="44"/>
      <c r="E294" s="44"/>
      <c r="F294" s="44"/>
      <c r="G294" s="44"/>
      <c r="H294" s="44"/>
      <c r="I294" s="44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/>
      <c r="U294" s="44"/>
      <c r="V294" s="44"/>
      <c r="W294" s="44"/>
      <c r="X294" s="44"/>
      <c r="Y294" s="44"/>
      <c r="Z294" s="44"/>
    </row>
    <row r="295" spans="1:26" ht="15.75" customHeight="1">
      <c r="A295" s="47"/>
      <c r="B295" s="44"/>
      <c r="C295" s="44"/>
      <c r="D295" s="44"/>
      <c r="E295" s="44"/>
      <c r="F295" s="44"/>
      <c r="G295" s="44"/>
      <c r="H295" s="44"/>
      <c r="I295" s="44"/>
      <c r="J295" s="44"/>
      <c r="K295" s="44"/>
      <c r="L295" s="44"/>
      <c r="M295" s="44"/>
      <c r="N295" s="44"/>
      <c r="O295" s="44"/>
      <c r="P295" s="44"/>
      <c r="Q295" s="44"/>
      <c r="R295" s="44"/>
      <c r="S295" s="44"/>
      <c r="T295" s="44"/>
      <c r="U295" s="44"/>
      <c r="V295" s="44"/>
      <c r="W295" s="44"/>
      <c r="X295" s="44"/>
      <c r="Y295" s="44"/>
      <c r="Z295" s="44"/>
    </row>
    <row r="296" spans="1:26" ht="15.75" customHeight="1">
      <c r="A296" s="47"/>
      <c r="B296" s="44"/>
      <c r="C296" s="44"/>
      <c r="D296" s="44"/>
      <c r="E296" s="44"/>
      <c r="F296" s="44"/>
      <c r="G296" s="44"/>
      <c r="H296" s="44"/>
      <c r="I296" s="44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/>
      <c r="U296" s="44"/>
      <c r="V296" s="44"/>
      <c r="W296" s="44"/>
      <c r="X296" s="44"/>
      <c r="Y296" s="44"/>
      <c r="Z296" s="44"/>
    </row>
    <row r="297" spans="1:26" ht="15.75" customHeight="1">
      <c r="A297" s="47"/>
      <c r="B297" s="44"/>
      <c r="C297" s="44"/>
      <c r="D297" s="44"/>
      <c r="E297" s="44"/>
      <c r="F297" s="44"/>
      <c r="G297" s="44"/>
      <c r="H297" s="44"/>
      <c r="I297" s="44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/>
      <c r="U297" s="44"/>
      <c r="V297" s="44"/>
      <c r="W297" s="44"/>
      <c r="X297" s="44"/>
      <c r="Y297" s="44"/>
      <c r="Z297" s="44"/>
    </row>
    <row r="298" spans="1:26" ht="15.75" customHeight="1">
      <c r="A298" s="47"/>
      <c r="B298" s="44"/>
      <c r="C298" s="44"/>
      <c r="D298" s="44"/>
      <c r="E298" s="44"/>
      <c r="F298" s="44"/>
      <c r="G298" s="44"/>
      <c r="H298" s="44"/>
      <c r="I298" s="44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/>
      <c r="U298" s="44"/>
      <c r="V298" s="44"/>
      <c r="W298" s="44"/>
      <c r="X298" s="44"/>
      <c r="Y298" s="44"/>
      <c r="Z298" s="44"/>
    </row>
    <row r="299" spans="1:26" ht="15.75" customHeight="1">
      <c r="A299" s="47"/>
      <c r="B299" s="44"/>
      <c r="C299" s="44"/>
      <c r="D299" s="44"/>
      <c r="E299" s="44"/>
      <c r="F299" s="44"/>
      <c r="G299" s="44"/>
      <c r="H299" s="44"/>
      <c r="I299" s="44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/>
      <c r="U299" s="44"/>
      <c r="V299" s="44"/>
      <c r="W299" s="44"/>
      <c r="X299" s="44"/>
      <c r="Y299" s="44"/>
      <c r="Z299" s="44"/>
    </row>
    <row r="300" spans="1:26" ht="15.75" customHeight="1">
      <c r="A300" s="47"/>
      <c r="B300" s="44"/>
      <c r="C300" s="44"/>
      <c r="D300" s="44"/>
      <c r="E300" s="44"/>
      <c r="F300" s="44"/>
      <c r="G300" s="44"/>
      <c r="H300" s="44"/>
      <c r="I300" s="44"/>
      <c r="J300" s="44"/>
      <c r="K300" s="44"/>
      <c r="L300" s="44"/>
      <c r="M300" s="44"/>
      <c r="N300" s="44"/>
      <c r="O300" s="44"/>
      <c r="P300" s="44"/>
      <c r="Q300" s="44"/>
      <c r="R300" s="44"/>
      <c r="S300" s="44"/>
      <c r="T300" s="44"/>
      <c r="U300" s="44"/>
      <c r="V300" s="44"/>
      <c r="W300" s="44"/>
      <c r="X300" s="44"/>
      <c r="Y300" s="44"/>
      <c r="Z300" s="44"/>
    </row>
    <row r="301" spans="1:26" ht="15.75" customHeight="1">
      <c r="A301" s="47"/>
      <c r="B301" s="44"/>
      <c r="C301" s="44"/>
      <c r="D301" s="44"/>
      <c r="E301" s="44"/>
      <c r="F301" s="44"/>
      <c r="G301" s="44"/>
      <c r="H301" s="44"/>
      <c r="I301" s="44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/>
      <c r="U301" s="44"/>
      <c r="V301" s="44"/>
      <c r="W301" s="44"/>
      <c r="X301" s="44"/>
      <c r="Y301" s="44"/>
      <c r="Z301" s="44"/>
    </row>
    <row r="302" spans="1:26" ht="15.75" customHeight="1">
      <c r="A302" s="47"/>
      <c r="B302" s="44"/>
      <c r="C302" s="44"/>
      <c r="D302" s="44"/>
      <c r="E302" s="44"/>
      <c r="F302" s="44"/>
      <c r="G302" s="44"/>
      <c r="H302" s="44"/>
      <c r="I302" s="44"/>
      <c r="J302" s="44"/>
      <c r="K302" s="44"/>
      <c r="L302" s="44"/>
      <c r="M302" s="44"/>
      <c r="N302" s="44"/>
      <c r="O302" s="44"/>
      <c r="P302" s="44"/>
      <c r="Q302" s="44"/>
      <c r="R302" s="44"/>
      <c r="S302" s="44"/>
      <c r="T302" s="44"/>
      <c r="U302" s="44"/>
      <c r="V302" s="44"/>
      <c r="W302" s="44"/>
      <c r="X302" s="44"/>
      <c r="Y302" s="44"/>
      <c r="Z302" s="44"/>
    </row>
    <row r="303" spans="1:26" ht="15.75" customHeight="1">
      <c r="A303" s="47"/>
      <c r="B303" s="44"/>
      <c r="C303" s="44"/>
      <c r="D303" s="44"/>
      <c r="E303" s="44"/>
      <c r="F303" s="44"/>
      <c r="G303" s="44"/>
      <c r="H303" s="44"/>
      <c r="I303" s="44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/>
      <c r="U303" s="44"/>
      <c r="V303" s="44"/>
      <c r="W303" s="44"/>
      <c r="X303" s="44"/>
      <c r="Y303" s="44"/>
      <c r="Z303" s="44"/>
    </row>
    <row r="304" spans="1:26" ht="15.75" customHeight="1">
      <c r="A304" s="47"/>
      <c r="B304" s="44"/>
      <c r="C304" s="44"/>
      <c r="D304" s="44"/>
      <c r="E304" s="44"/>
      <c r="F304" s="44"/>
      <c r="G304" s="44"/>
      <c r="H304" s="44"/>
      <c r="I304" s="44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/>
      <c r="U304" s="44"/>
      <c r="V304" s="44"/>
      <c r="W304" s="44"/>
      <c r="X304" s="44"/>
      <c r="Y304" s="44"/>
      <c r="Z304" s="44"/>
    </row>
    <row r="305" spans="1:26" ht="15.75" customHeight="1">
      <c r="A305" s="47"/>
      <c r="B305" s="44"/>
      <c r="C305" s="44"/>
      <c r="D305" s="44"/>
      <c r="E305" s="44"/>
      <c r="F305" s="44"/>
      <c r="G305" s="44"/>
      <c r="H305" s="44"/>
      <c r="I305" s="44"/>
      <c r="J305" s="44"/>
      <c r="K305" s="44"/>
      <c r="L305" s="44"/>
      <c r="M305" s="44"/>
      <c r="N305" s="44"/>
      <c r="O305" s="44"/>
      <c r="P305" s="44"/>
      <c r="Q305" s="44"/>
      <c r="R305" s="44"/>
      <c r="S305" s="44"/>
      <c r="T305" s="44"/>
      <c r="U305" s="44"/>
      <c r="V305" s="44"/>
      <c r="W305" s="44"/>
      <c r="X305" s="44"/>
      <c r="Y305" s="44"/>
      <c r="Z305" s="44"/>
    </row>
    <row r="306" spans="1:26" ht="15.75" customHeight="1">
      <c r="A306" s="47"/>
      <c r="B306" s="44"/>
      <c r="C306" s="44"/>
      <c r="D306" s="44"/>
      <c r="E306" s="44"/>
      <c r="F306" s="44"/>
      <c r="G306" s="44"/>
      <c r="H306" s="44"/>
      <c r="I306" s="44"/>
      <c r="J306" s="44"/>
      <c r="K306" s="44"/>
      <c r="L306" s="44"/>
      <c r="M306" s="44"/>
      <c r="N306" s="44"/>
      <c r="O306" s="44"/>
      <c r="P306" s="44"/>
      <c r="Q306" s="44"/>
      <c r="R306" s="44"/>
      <c r="S306" s="44"/>
      <c r="T306" s="44"/>
      <c r="U306" s="44"/>
      <c r="V306" s="44"/>
      <c r="W306" s="44"/>
      <c r="X306" s="44"/>
      <c r="Y306" s="44"/>
      <c r="Z306" s="44"/>
    </row>
    <row r="307" spans="1:26" ht="15.75" customHeight="1">
      <c r="A307" s="47"/>
      <c r="B307" s="44"/>
      <c r="C307" s="44"/>
      <c r="D307" s="44"/>
      <c r="E307" s="44"/>
      <c r="F307" s="44"/>
      <c r="G307" s="44"/>
      <c r="H307" s="44"/>
      <c r="I307" s="44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/>
      <c r="U307" s="44"/>
      <c r="V307" s="44"/>
      <c r="W307" s="44"/>
      <c r="X307" s="44"/>
      <c r="Y307" s="44"/>
      <c r="Z307" s="44"/>
    </row>
    <row r="308" spans="1:26" ht="15.75" customHeight="1">
      <c r="A308" s="47"/>
      <c r="B308" s="44"/>
      <c r="C308" s="44"/>
      <c r="D308" s="44"/>
      <c r="E308" s="44"/>
      <c r="F308" s="44"/>
      <c r="G308" s="44"/>
      <c r="H308" s="44"/>
      <c r="I308" s="44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/>
      <c r="U308" s="44"/>
      <c r="V308" s="44"/>
      <c r="W308" s="44"/>
      <c r="X308" s="44"/>
      <c r="Y308" s="44"/>
      <c r="Z308" s="44"/>
    </row>
    <row r="309" spans="1:26" ht="15.75" customHeight="1">
      <c r="A309" s="47"/>
      <c r="B309" s="44"/>
      <c r="C309" s="44"/>
      <c r="D309" s="44"/>
      <c r="E309" s="44"/>
      <c r="F309" s="44"/>
      <c r="G309" s="44"/>
      <c r="H309" s="44"/>
      <c r="I309" s="44"/>
      <c r="J309" s="44"/>
      <c r="K309" s="44"/>
      <c r="L309" s="44"/>
      <c r="M309" s="44"/>
      <c r="N309" s="44"/>
      <c r="O309" s="44"/>
      <c r="P309" s="44"/>
      <c r="Q309" s="44"/>
      <c r="R309" s="44"/>
      <c r="S309" s="44"/>
      <c r="T309" s="44"/>
      <c r="U309" s="44"/>
      <c r="V309" s="44"/>
      <c r="W309" s="44"/>
      <c r="X309" s="44"/>
      <c r="Y309" s="44"/>
      <c r="Z309" s="44"/>
    </row>
    <row r="310" spans="1:26" ht="15.75" customHeight="1">
      <c r="A310" s="47"/>
      <c r="B310" s="44"/>
      <c r="C310" s="44"/>
      <c r="D310" s="44"/>
      <c r="E310" s="44"/>
      <c r="F310" s="44"/>
      <c r="G310" s="44"/>
      <c r="H310" s="44"/>
      <c r="I310" s="44"/>
      <c r="J310" s="44"/>
      <c r="K310" s="44"/>
      <c r="L310" s="44"/>
      <c r="M310" s="44"/>
      <c r="N310" s="44"/>
      <c r="O310" s="44"/>
      <c r="P310" s="44"/>
      <c r="Q310" s="44"/>
      <c r="R310" s="44"/>
      <c r="S310" s="44"/>
      <c r="T310" s="44"/>
      <c r="U310" s="44"/>
      <c r="V310" s="44"/>
      <c r="W310" s="44"/>
      <c r="X310" s="44"/>
      <c r="Y310" s="44"/>
      <c r="Z310" s="44"/>
    </row>
    <row r="311" spans="1:26" ht="15.75" customHeight="1">
      <c r="A311" s="47"/>
      <c r="B311" s="44"/>
      <c r="C311" s="44"/>
      <c r="D311" s="44"/>
      <c r="E311" s="44"/>
      <c r="F311" s="44"/>
      <c r="G311" s="44"/>
      <c r="H311" s="44"/>
      <c r="I311" s="44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/>
      <c r="U311" s="44"/>
      <c r="V311" s="44"/>
      <c r="W311" s="44"/>
      <c r="X311" s="44"/>
      <c r="Y311" s="44"/>
      <c r="Z311" s="44"/>
    </row>
    <row r="312" spans="1:26" ht="15.75" customHeight="1">
      <c r="A312" s="47"/>
      <c r="B312" s="44"/>
      <c r="C312" s="44"/>
      <c r="D312" s="44"/>
      <c r="E312" s="44"/>
      <c r="F312" s="44"/>
      <c r="G312" s="44"/>
      <c r="H312" s="44"/>
      <c r="I312" s="44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/>
      <c r="U312" s="44"/>
      <c r="V312" s="44"/>
      <c r="W312" s="44"/>
      <c r="X312" s="44"/>
      <c r="Y312" s="44"/>
      <c r="Z312" s="44"/>
    </row>
    <row r="313" spans="1:26" ht="15.75" customHeight="1">
      <c r="A313" s="47"/>
      <c r="B313" s="44"/>
      <c r="C313" s="44"/>
      <c r="D313" s="44"/>
      <c r="E313" s="44"/>
      <c r="F313" s="44"/>
      <c r="G313" s="44"/>
      <c r="H313" s="44"/>
      <c r="I313" s="44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/>
      <c r="U313" s="44"/>
      <c r="V313" s="44"/>
      <c r="W313" s="44"/>
      <c r="X313" s="44"/>
      <c r="Y313" s="44"/>
      <c r="Z313" s="44"/>
    </row>
    <row r="314" spans="1:26" ht="15.75" customHeight="1">
      <c r="A314" s="47"/>
      <c r="B314" s="44"/>
      <c r="C314" s="44"/>
      <c r="D314" s="44"/>
      <c r="E314" s="44"/>
      <c r="F314" s="44"/>
      <c r="G314" s="44"/>
      <c r="H314" s="44"/>
      <c r="I314" s="44"/>
      <c r="J314" s="44"/>
      <c r="K314" s="44"/>
      <c r="L314" s="44"/>
      <c r="M314" s="44"/>
      <c r="N314" s="44"/>
      <c r="O314" s="44"/>
      <c r="P314" s="44"/>
      <c r="Q314" s="44"/>
      <c r="R314" s="44"/>
      <c r="S314" s="44"/>
      <c r="T314" s="44"/>
      <c r="U314" s="44"/>
      <c r="V314" s="44"/>
      <c r="W314" s="44"/>
      <c r="X314" s="44"/>
      <c r="Y314" s="44"/>
      <c r="Z314" s="44"/>
    </row>
    <row r="315" spans="1:26" ht="15.75" customHeight="1">
      <c r="A315" s="47"/>
      <c r="B315" s="44"/>
      <c r="C315" s="44"/>
      <c r="D315" s="44"/>
      <c r="E315" s="44"/>
      <c r="F315" s="44"/>
      <c r="G315" s="44"/>
      <c r="H315" s="44"/>
      <c r="I315" s="44"/>
      <c r="J315" s="44"/>
      <c r="K315" s="44"/>
      <c r="L315" s="44"/>
      <c r="M315" s="44"/>
      <c r="N315" s="44"/>
      <c r="O315" s="44"/>
      <c r="P315" s="44"/>
      <c r="Q315" s="44"/>
      <c r="R315" s="44"/>
      <c r="S315" s="44"/>
      <c r="T315" s="44"/>
      <c r="U315" s="44"/>
      <c r="V315" s="44"/>
      <c r="W315" s="44"/>
      <c r="X315" s="44"/>
      <c r="Y315" s="44"/>
      <c r="Z315" s="44"/>
    </row>
    <row r="316" spans="1:26" ht="15.75" customHeight="1">
      <c r="A316" s="47"/>
      <c r="B316" s="44"/>
      <c r="C316" s="44"/>
      <c r="D316" s="44"/>
      <c r="E316" s="44"/>
      <c r="F316" s="44"/>
      <c r="G316" s="44"/>
      <c r="H316" s="44"/>
      <c r="I316" s="44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/>
      <c r="U316" s="44"/>
      <c r="V316" s="44"/>
      <c r="W316" s="44"/>
      <c r="X316" s="44"/>
      <c r="Y316" s="44"/>
      <c r="Z316" s="44"/>
    </row>
    <row r="317" spans="1:26" ht="15.75" customHeight="1">
      <c r="A317" s="47"/>
      <c r="B317" s="44"/>
      <c r="C317" s="44"/>
      <c r="D317" s="44"/>
      <c r="E317" s="44"/>
      <c r="F317" s="44"/>
      <c r="G317" s="44"/>
      <c r="H317" s="44"/>
      <c r="I317" s="44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/>
      <c r="U317" s="44"/>
      <c r="V317" s="44"/>
      <c r="W317" s="44"/>
      <c r="X317" s="44"/>
      <c r="Y317" s="44"/>
      <c r="Z317" s="44"/>
    </row>
    <row r="318" spans="1:26" ht="15.75" customHeight="1">
      <c r="A318" s="47"/>
      <c r="B318" s="44"/>
      <c r="C318" s="44"/>
      <c r="D318" s="44"/>
      <c r="E318" s="44"/>
      <c r="F318" s="44"/>
      <c r="G318" s="44"/>
      <c r="H318" s="44"/>
      <c r="I318" s="44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/>
      <c r="U318" s="44"/>
      <c r="V318" s="44"/>
      <c r="W318" s="44"/>
      <c r="X318" s="44"/>
      <c r="Y318" s="44"/>
      <c r="Z318" s="44"/>
    </row>
    <row r="319" spans="1:26" ht="15.75" customHeight="1">
      <c r="A319" s="47"/>
      <c r="B319" s="44"/>
      <c r="C319" s="44"/>
      <c r="D319" s="44"/>
      <c r="E319" s="44"/>
      <c r="F319" s="44"/>
      <c r="G319" s="44"/>
      <c r="H319" s="44"/>
      <c r="I319" s="44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/>
      <c r="U319" s="44"/>
      <c r="V319" s="44"/>
      <c r="W319" s="44"/>
      <c r="X319" s="44"/>
      <c r="Y319" s="44"/>
      <c r="Z319" s="44"/>
    </row>
    <row r="320" spans="1:26" ht="15.75" customHeight="1">
      <c r="A320" s="47"/>
      <c r="B320" s="44"/>
      <c r="C320" s="44"/>
      <c r="D320" s="44"/>
      <c r="E320" s="44"/>
      <c r="F320" s="44"/>
      <c r="G320" s="44"/>
      <c r="H320" s="44"/>
      <c r="I320" s="44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/>
      <c r="U320" s="44"/>
      <c r="V320" s="44"/>
      <c r="W320" s="44"/>
      <c r="X320" s="44"/>
      <c r="Y320" s="44"/>
      <c r="Z320" s="44"/>
    </row>
    <row r="321" spans="1:26" ht="15.75" customHeight="1">
      <c r="A321" s="47"/>
      <c r="B321" s="44"/>
      <c r="C321" s="44"/>
      <c r="D321" s="44"/>
      <c r="E321" s="44"/>
      <c r="F321" s="44"/>
      <c r="G321" s="44"/>
      <c r="H321" s="44"/>
      <c r="I321" s="44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/>
      <c r="U321" s="44"/>
      <c r="V321" s="44"/>
      <c r="W321" s="44"/>
      <c r="X321" s="44"/>
      <c r="Y321" s="44"/>
      <c r="Z321" s="44"/>
    </row>
    <row r="322" spans="1:26" ht="15.75" customHeight="1">
      <c r="A322" s="47"/>
      <c r="B322" s="44"/>
      <c r="C322" s="44"/>
      <c r="D322" s="44"/>
      <c r="E322" s="44"/>
      <c r="F322" s="44"/>
      <c r="G322" s="44"/>
      <c r="H322" s="44"/>
      <c r="I322" s="44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/>
      <c r="U322" s="44"/>
      <c r="V322" s="44"/>
      <c r="W322" s="44"/>
      <c r="X322" s="44"/>
      <c r="Y322" s="44"/>
      <c r="Z322" s="44"/>
    </row>
    <row r="323" spans="1:26" ht="15.75" customHeight="1">
      <c r="A323" s="47"/>
      <c r="B323" s="44"/>
      <c r="C323" s="44"/>
      <c r="D323" s="44"/>
      <c r="E323" s="44"/>
      <c r="F323" s="44"/>
      <c r="G323" s="44"/>
      <c r="H323" s="44"/>
      <c r="I323" s="44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/>
      <c r="U323" s="44"/>
      <c r="V323" s="44"/>
      <c r="W323" s="44"/>
      <c r="X323" s="44"/>
      <c r="Y323" s="44"/>
      <c r="Z323" s="44"/>
    </row>
    <row r="324" spans="1:26" ht="15.75" customHeight="1">
      <c r="A324" s="47"/>
      <c r="B324" s="44"/>
      <c r="C324" s="44"/>
      <c r="D324" s="44"/>
      <c r="E324" s="44"/>
      <c r="F324" s="44"/>
      <c r="G324" s="44"/>
      <c r="H324" s="44"/>
      <c r="I324" s="44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/>
      <c r="U324" s="44"/>
      <c r="V324" s="44"/>
      <c r="W324" s="44"/>
      <c r="X324" s="44"/>
      <c r="Y324" s="44"/>
      <c r="Z324" s="44"/>
    </row>
    <row r="325" spans="1:26" ht="15.75" customHeight="1">
      <c r="A325" s="47"/>
      <c r="B325" s="44"/>
      <c r="C325" s="44"/>
      <c r="D325" s="44"/>
      <c r="E325" s="44"/>
      <c r="F325" s="44"/>
      <c r="G325" s="44"/>
      <c r="H325" s="44"/>
      <c r="I325" s="44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/>
      <c r="U325" s="44"/>
      <c r="V325" s="44"/>
      <c r="W325" s="44"/>
      <c r="X325" s="44"/>
      <c r="Y325" s="44"/>
      <c r="Z325" s="44"/>
    </row>
    <row r="326" spans="1:26" ht="15.75" customHeight="1">
      <c r="A326" s="47"/>
      <c r="B326" s="44"/>
      <c r="C326" s="44"/>
      <c r="D326" s="44"/>
      <c r="E326" s="44"/>
      <c r="F326" s="44"/>
      <c r="G326" s="44"/>
      <c r="H326" s="44"/>
      <c r="I326" s="44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/>
      <c r="U326" s="44"/>
      <c r="V326" s="44"/>
      <c r="W326" s="44"/>
      <c r="X326" s="44"/>
      <c r="Y326" s="44"/>
      <c r="Z326" s="44"/>
    </row>
    <row r="327" spans="1:26" ht="15.75" customHeight="1">
      <c r="A327" s="47"/>
      <c r="B327" s="44"/>
      <c r="C327" s="44"/>
      <c r="D327" s="44"/>
      <c r="E327" s="44"/>
      <c r="F327" s="44"/>
      <c r="G327" s="44"/>
      <c r="H327" s="44"/>
      <c r="I327" s="44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/>
      <c r="U327" s="44"/>
      <c r="V327" s="44"/>
      <c r="W327" s="44"/>
      <c r="X327" s="44"/>
      <c r="Y327" s="44"/>
      <c r="Z327" s="44"/>
    </row>
    <row r="328" spans="1:26" ht="15.75" customHeight="1">
      <c r="A328" s="47"/>
      <c r="B328" s="44"/>
      <c r="C328" s="44"/>
      <c r="D328" s="44"/>
      <c r="E328" s="44"/>
      <c r="F328" s="44"/>
      <c r="G328" s="44"/>
      <c r="H328" s="44"/>
      <c r="I328" s="44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/>
      <c r="U328" s="44"/>
      <c r="V328" s="44"/>
      <c r="W328" s="44"/>
      <c r="X328" s="44"/>
      <c r="Y328" s="44"/>
      <c r="Z328" s="44"/>
    </row>
    <row r="329" spans="1:26" ht="15.75" customHeight="1">
      <c r="A329" s="47"/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/>
      <c r="U329" s="44"/>
      <c r="V329" s="44"/>
      <c r="W329" s="44"/>
      <c r="X329" s="44"/>
      <c r="Y329" s="44"/>
      <c r="Z329" s="44"/>
    </row>
    <row r="330" spans="1:26" ht="15.75" customHeight="1">
      <c r="A330" s="47"/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/>
      <c r="U330" s="44"/>
      <c r="V330" s="44"/>
      <c r="W330" s="44"/>
      <c r="X330" s="44"/>
      <c r="Y330" s="44"/>
      <c r="Z330" s="44"/>
    </row>
    <row r="331" spans="1:26" ht="15.75" customHeight="1">
      <c r="A331" s="47"/>
      <c r="B331" s="44"/>
      <c r="C331" s="44"/>
      <c r="D331" s="44"/>
      <c r="E331" s="44"/>
      <c r="F331" s="44"/>
      <c r="G331" s="44"/>
      <c r="H331" s="44"/>
      <c r="I331" s="44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/>
      <c r="U331" s="44"/>
      <c r="V331" s="44"/>
      <c r="W331" s="44"/>
      <c r="X331" s="44"/>
      <c r="Y331" s="44"/>
      <c r="Z331" s="44"/>
    </row>
    <row r="332" spans="1:26" ht="15.75" customHeight="1">
      <c r="A332" s="47"/>
      <c r="B332" s="44"/>
      <c r="C332" s="44"/>
      <c r="D332" s="44"/>
      <c r="E332" s="44"/>
      <c r="F332" s="44"/>
      <c r="G332" s="44"/>
      <c r="H332" s="44"/>
      <c r="I332" s="44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/>
      <c r="U332" s="44"/>
      <c r="V332" s="44"/>
      <c r="W332" s="44"/>
      <c r="X332" s="44"/>
      <c r="Y332" s="44"/>
      <c r="Z332" s="44"/>
    </row>
    <row r="333" spans="1:26" ht="15.75" customHeight="1">
      <c r="A333" s="47"/>
      <c r="B333" s="44"/>
      <c r="C333" s="44"/>
      <c r="D333" s="44"/>
      <c r="E333" s="44"/>
      <c r="F333" s="44"/>
      <c r="G333" s="44"/>
      <c r="H333" s="44"/>
      <c r="I333" s="44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/>
      <c r="U333" s="44"/>
      <c r="V333" s="44"/>
      <c r="W333" s="44"/>
      <c r="X333" s="44"/>
      <c r="Y333" s="44"/>
      <c r="Z333" s="44"/>
    </row>
    <row r="334" spans="1:26" ht="15.75" customHeight="1">
      <c r="A334" s="47"/>
      <c r="B334" s="44"/>
      <c r="C334" s="44"/>
      <c r="D334" s="44"/>
      <c r="E334" s="44"/>
      <c r="F334" s="44"/>
      <c r="G334" s="44"/>
      <c r="H334" s="44"/>
      <c r="I334" s="44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/>
      <c r="U334" s="44"/>
      <c r="V334" s="44"/>
      <c r="W334" s="44"/>
      <c r="X334" s="44"/>
      <c r="Y334" s="44"/>
      <c r="Z334" s="44"/>
    </row>
    <row r="335" spans="1:26" ht="15.75" customHeight="1">
      <c r="A335" s="47"/>
      <c r="B335" s="44"/>
      <c r="C335" s="44"/>
      <c r="D335" s="44"/>
      <c r="E335" s="44"/>
      <c r="F335" s="44"/>
      <c r="G335" s="44"/>
      <c r="H335" s="44"/>
      <c r="I335" s="44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/>
      <c r="U335" s="44"/>
      <c r="V335" s="44"/>
      <c r="W335" s="44"/>
      <c r="X335" s="44"/>
      <c r="Y335" s="44"/>
      <c r="Z335" s="44"/>
    </row>
    <row r="336" spans="1:26" ht="15.75" customHeight="1">
      <c r="A336" s="47"/>
      <c r="B336" s="44"/>
      <c r="C336" s="44"/>
      <c r="D336" s="44"/>
      <c r="E336" s="44"/>
      <c r="F336" s="44"/>
      <c r="G336" s="44"/>
      <c r="H336" s="44"/>
      <c r="I336" s="44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/>
      <c r="U336" s="44"/>
      <c r="V336" s="44"/>
      <c r="W336" s="44"/>
      <c r="X336" s="44"/>
      <c r="Y336" s="44"/>
      <c r="Z336" s="44"/>
    </row>
    <row r="337" spans="1:26" ht="15.75" customHeight="1">
      <c r="A337" s="47"/>
      <c r="B337" s="44"/>
      <c r="C337" s="44"/>
      <c r="D337" s="44"/>
      <c r="E337" s="44"/>
      <c r="F337" s="44"/>
      <c r="G337" s="44"/>
      <c r="H337" s="44"/>
      <c r="I337" s="44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/>
      <c r="U337" s="44"/>
      <c r="V337" s="44"/>
      <c r="W337" s="44"/>
      <c r="X337" s="44"/>
      <c r="Y337" s="44"/>
      <c r="Z337" s="44"/>
    </row>
    <row r="338" spans="1:26" ht="15.75" customHeight="1">
      <c r="A338" s="47"/>
      <c r="B338" s="44"/>
      <c r="C338" s="44"/>
      <c r="D338" s="44"/>
      <c r="E338" s="44"/>
      <c r="F338" s="44"/>
      <c r="G338" s="44"/>
      <c r="H338" s="44"/>
      <c r="I338" s="44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/>
      <c r="U338" s="44"/>
      <c r="V338" s="44"/>
      <c r="W338" s="44"/>
      <c r="X338" s="44"/>
      <c r="Y338" s="44"/>
      <c r="Z338" s="44"/>
    </row>
    <row r="339" spans="1:26" ht="15.75" customHeight="1">
      <c r="A339" s="47"/>
      <c r="B339" s="44"/>
      <c r="C339" s="44"/>
      <c r="D339" s="44"/>
      <c r="E339" s="44"/>
      <c r="F339" s="44"/>
      <c r="G339" s="44"/>
      <c r="H339" s="44"/>
      <c r="I339" s="44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/>
      <c r="U339" s="44"/>
      <c r="V339" s="44"/>
      <c r="W339" s="44"/>
      <c r="X339" s="44"/>
      <c r="Y339" s="44"/>
      <c r="Z339" s="44"/>
    </row>
    <row r="340" spans="1:26" ht="15.75" customHeight="1">
      <c r="A340" s="47"/>
      <c r="B340" s="44"/>
      <c r="C340" s="44"/>
      <c r="D340" s="44"/>
      <c r="E340" s="44"/>
      <c r="F340" s="44"/>
      <c r="G340" s="44"/>
      <c r="H340" s="44"/>
      <c r="I340" s="44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/>
      <c r="U340" s="44"/>
      <c r="V340" s="44"/>
      <c r="W340" s="44"/>
      <c r="X340" s="44"/>
      <c r="Y340" s="44"/>
      <c r="Z340" s="44"/>
    </row>
    <row r="341" spans="1:26" ht="15.75" customHeight="1">
      <c r="A341" s="47"/>
      <c r="B341" s="44"/>
      <c r="C341" s="44"/>
      <c r="D341" s="44"/>
      <c r="E341" s="44"/>
      <c r="F341" s="44"/>
      <c r="G341" s="44"/>
      <c r="H341" s="44"/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</row>
    <row r="342" spans="1:26" ht="15.75" customHeight="1">
      <c r="A342" s="47"/>
      <c r="B342" s="44"/>
      <c r="C342" s="44"/>
      <c r="D342" s="44"/>
      <c r="E342" s="44"/>
      <c r="F342" s="44"/>
      <c r="G342" s="44"/>
      <c r="H342" s="44"/>
      <c r="I342" s="44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/>
      <c r="U342" s="44"/>
      <c r="V342" s="44"/>
      <c r="W342" s="44"/>
      <c r="X342" s="44"/>
      <c r="Y342" s="44"/>
      <c r="Z342" s="44"/>
    </row>
    <row r="343" spans="1:26" ht="15.75" customHeight="1">
      <c r="A343" s="47"/>
      <c r="B343" s="44"/>
      <c r="C343" s="44"/>
      <c r="D343" s="44"/>
      <c r="E343" s="44"/>
      <c r="F343" s="44"/>
      <c r="G343" s="44"/>
      <c r="H343" s="44"/>
      <c r="I343" s="44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/>
      <c r="U343" s="44"/>
      <c r="V343" s="44"/>
      <c r="W343" s="44"/>
      <c r="X343" s="44"/>
      <c r="Y343" s="44"/>
      <c r="Z343" s="44"/>
    </row>
    <row r="344" spans="1:26" ht="15.75" customHeight="1">
      <c r="A344" s="47"/>
      <c r="B344" s="44"/>
      <c r="C344" s="44"/>
      <c r="D344" s="44"/>
      <c r="E344" s="44"/>
      <c r="F344" s="44"/>
      <c r="G344" s="44"/>
      <c r="H344" s="44"/>
      <c r="I344" s="44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/>
      <c r="U344" s="44"/>
      <c r="V344" s="44"/>
      <c r="W344" s="44"/>
      <c r="X344" s="44"/>
      <c r="Y344" s="44"/>
      <c r="Z344" s="44"/>
    </row>
    <row r="345" spans="1:26" ht="15.75" customHeight="1">
      <c r="A345" s="47"/>
      <c r="B345" s="44"/>
      <c r="C345" s="44"/>
      <c r="D345" s="44"/>
      <c r="E345" s="44"/>
      <c r="F345" s="44"/>
      <c r="G345" s="44"/>
      <c r="H345" s="44"/>
      <c r="I345" s="44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/>
      <c r="U345" s="44"/>
      <c r="V345" s="44"/>
      <c r="W345" s="44"/>
      <c r="X345" s="44"/>
      <c r="Y345" s="44"/>
      <c r="Z345" s="44"/>
    </row>
    <row r="346" spans="1:26" ht="15.75" customHeight="1">
      <c r="A346" s="47"/>
      <c r="B346" s="44"/>
      <c r="C346" s="44"/>
      <c r="D346" s="44"/>
      <c r="E346" s="44"/>
      <c r="F346" s="44"/>
      <c r="G346" s="44"/>
      <c r="H346" s="44"/>
      <c r="I346" s="44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/>
      <c r="U346" s="44"/>
      <c r="V346" s="44"/>
      <c r="W346" s="44"/>
      <c r="X346" s="44"/>
      <c r="Y346" s="44"/>
      <c r="Z346" s="44"/>
    </row>
    <row r="347" spans="1:26" ht="15.75" customHeight="1">
      <c r="A347" s="47"/>
      <c r="B347" s="44"/>
      <c r="C347" s="44"/>
      <c r="D347" s="44"/>
      <c r="E347" s="44"/>
      <c r="F347" s="44"/>
      <c r="G347" s="44"/>
      <c r="H347" s="44"/>
      <c r="I347" s="44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/>
      <c r="U347" s="44"/>
      <c r="V347" s="44"/>
      <c r="W347" s="44"/>
      <c r="X347" s="44"/>
      <c r="Y347" s="44"/>
      <c r="Z347" s="44"/>
    </row>
    <row r="348" spans="1:26" ht="15.75" customHeight="1">
      <c r="A348" s="47"/>
      <c r="B348" s="44"/>
      <c r="C348" s="44"/>
      <c r="D348" s="44"/>
      <c r="E348" s="44"/>
      <c r="F348" s="44"/>
      <c r="G348" s="44"/>
      <c r="H348" s="44"/>
      <c r="I348" s="44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/>
      <c r="U348" s="44"/>
      <c r="V348" s="44"/>
      <c r="W348" s="44"/>
      <c r="X348" s="44"/>
      <c r="Y348" s="44"/>
      <c r="Z348" s="44"/>
    </row>
    <row r="349" spans="1:26" ht="15.75" customHeight="1">
      <c r="A349" s="47"/>
      <c r="B349" s="44"/>
      <c r="C349" s="44"/>
      <c r="D349" s="44"/>
      <c r="E349" s="44"/>
      <c r="F349" s="44"/>
      <c r="G349" s="44"/>
      <c r="H349" s="44"/>
      <c r="I349" s="44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/>
      <c r="U349" s="44"/>
      <c r="V349" s="44"/>
      <c r="W349" s="44"/>
      <c r="X349" s="44"/>
      <c r="Y349" s="44"/>
      <c r="Z349" s="44"/>
    </row>
    <row r="350" spans="1:26" ht="15.75" customHeight="1">
      <c r="A350" s="47"/>
      <c r="B350" s="44"/>
      <c r="C350" s="44"/>
      <c r="D350" s="44"/>
      <c r="E350" s="44"/>
      <c r="F350" s="44"/>
      <c r="G350" s="44"/>
      <c r="H350" s="44"/>
      <c r="I350" s="44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/>
      <c r="U350" s="44"/>
      <c r="V350" s="44"/>
      <c r="W350" s="44"/>
      <c r="X350" s="44"/>
      <c r="Y350" s="44"/>
      <c r="Z350" s="44"/>
    </row>
    <row r="351" spans="1:26" ht="15.75" customHeight="1">
      <c r="A351" s="47"/>
      <c r="B351" s="44"/>
      <c r="C351" s="44"/>
      <c r="D351" s="44"/>
      <c r="E351" s="44"/>
      <c r="F351" s="44"/>
      <c r="G351" s="44"/>
      <c r="H351" s="44"/>
      <c r="I351" s="44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/>
      <c r="U351" s="44"/>
      <c r="V351" s="44"/>
      <c r="W351" s="44"/>
      <c r="X351" s="44"/>
      <c r="Y351" s="44"/>
      <c r="Z351" s="44"/>
    </row>
    <row r="352" spans="1:26" ht="15.75" customHeight="1">
      <c r="A352" s="47"/>
      <c r="B352" s="44"/>
      <c r="C352" s="44"/>
      <c r="D352" s="44"/>
      <c r="E352" s="44"/>
      <c r="F352" s="44"/>
      <c r="G352" s="44"/>
      <c r="H352" s="44"/>
      <c r="I352" s="44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/>
      <c r="U352" s="44"/>
      <c r="V352" s="44"/>
      <c r="W352" s="44"/>
      <c r="X352" s="44"/>
      <c r="Y352" s="44"/>
      <c r="Z352" s="44"/>
    </row>
    <row r="353" spans="1:26" ht="15.75" customHeight="1">
      <c r="A353" s="47"/>
      <c r="B353" s="44"/>
      <c r="C353" s="44"/>
      <c r="D353" s="44"/>
      <c r="E353" s="44"/>
      <c r="F353" s="44"/>
      <c r="G353" s="44"/>
      <c r="H353" s="44"/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</row>
    <row r="354" spans="1:26" ht="15.75" customHeight="1">
      <c r="A354" s="47"/>
      <c r="B354" s="44"/>
      <c r="C354" s="44"/>
      <c r="D354" s="44"/>
      <c r="E354" s="44"/>
      <c r="F354" s="44"/>
      <c r="G354" s="44"/>
      <c r="H354" s="44"/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</row>
    <row r="355" spans="1:26" ht="15.75" customHeight="1">
      <c r="A355" s="47"/>
      <c r="B355" s="44"/>
      <c r="C355" s="44"/>
      <c r="D355" s="44"/>
      <c r="E355" s="44"/>
      <c r="F355" s="44"/>
      <c r="G355" s="44"/>
      <c r="H355" s="44"/>
      <c r="I355" s="44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/>
      <c r="U355" s="44"/>
      <c r="V355" s="44"/>
      <c r="W355" s="44"/>
      <c r="X355" s="44"/>
      <c r="Y355" s="44"/>
      <c r="Z355" s="44"/>
    </row>
    <row r="356" spans="1:26" ht="15.75" customHeight="1">
      <c r="A356" s="47"/>
      <c r="B356" s="44"/>
      <c r="C356" s="44"/>
      <c r="D356" s="44"/>
      <c r="E356" s="44"/>
      <c r="F356" s="44"/>
      <c r="G356" s="44"/>
      <c r="H356" s="44"/>
      <c r="I356" s="44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/>
      <c r="U356" s="44"/>
      <c r="V356" s="44"/>
      <c r="W356" s="44"/>
      <c r="X356" s="44"/>
      <c r="Y356" s="44"/>
      <c r="Z356" s="44"/>
    </row>
    <row r="357" spans="1:26" ht="15.75" customHeight="1">
      <c r="A357" s="47"/>
      <c r="B357" s="44"/>
      <c r="C357" s="44"/>
      <c r="D357" s="44"/>
      <c r="E357" s="44"/>
      <c r="F357" s="44"/>
      <c r="G357" s="44"/>
      <c r="H357" s="44"/>
      <c r="I357" s="44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/>
      <c r="U357" s="44"/>
      <c r="V357" s="44"/>
      <c r="W357" s="44"/>
      <c r="X357" s="44"/>
      <c r="Y357" s="44"/>
      <c r="Z357" s="44"/>
    </row>
    <row r="358" spans="1:26" ht="15.75" customHeight="1">
      <c r="A358" s="47"/>
      <c r="B358" s="44"/>
      <c r="C358" s="44"/>
      <c r="D358" s="44"/>
      <c r="E358" s="44"/>
      <c r="F358" s="44"/>
      <c r="G358" s="44"/>
      <c r="H358" s="44"/>
      <c r="I358" s="44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/>
      <c r="U358" s="44"/>
      <c r="V358" s="44"/>
      <c r="W358" s="44"/>
      <c r="X358" s="44"/>
      <c r="Y358" s="44"/>
      <c r="Z358" s="44"/>
    </row>
    <row r="359" spans="1:26" ht="15.75" customHeight="1">
      <c r="A359" s="47"/>
      <c r="B359" s="44"/>
      <c r="C359" s="44"/>
      <c r="D359" s="44"/>
      <c r="E359" s="44"/>
      <c r="F359" s="44"/>
      <c r="G359" s="44"/>
      <c r="H359" s="44"/>
      <c r="I359" s="44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/>
      <c r="U359" s="44"/>
      <c r="V359" s="44"/>
      <c r="W359" s="44"/>
      <c r="X359" s="44"/>
      <c r="Y359" s="44"/>
      <c r="Z359" s="44"/>
    </row>
    <row r="360" spans="1:26" ht="15.75" customHeight="1">
      <c r="A360" s="47"/>
      <c r="B360" s="44"/>
      <c r="C360" s="44"/>
      <c r="D360" s="44"/>
      <c r="E360" s="44"/>
      <c r="F360" s="44"/>
      <c r="G360" s="44"/>
      <c r="H360" s="44"/>
      <c r="I360" s="44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/>
      <c r="U360" s="44"/>
      <c r="V360" s="44"/>
      <c r="W360" s="44"/>
      <c r="X360" s="44"/>
      <c r="Y360" s="44"/>
      <c r="Z360" s="44"/>
    </row>
    <row r="361" spans="1:26" ht="15.75" customHeight="1">
      <c r="A361" s="47"/>
      <c r="B361" s="44"/>
      <c r="C361" s="44"/>
      <c r="D361" s="44"/>
      <c r="E361" s="44"/>
      <c r="F361" s="44"/>
      <c r="G361" s="44"/>
      <c r="H361" s="44"/>
      <c r="I361" s="44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/>
      <c r="U361" s="44"/>
      <c r="V361" s="44"/>
      <c r="W361" s="44"/>
      <c r="X361" s="44"/>
      <c r="Y361" s="44"/>
      <c r="Z361" s="44"/>
    </row>
    <row r="362" spans="1:26" ht="15.75" customHeight="1">
      <c r="A362" s="47"/>
      <c r="B362" s="44"/>
      <c r="C362" s="44"/>
      <c r="D362" s="44"/>
      <c r="E362" s="44"/>
      <c r="F362" s="44"/>
      <c r="G362" s="44"/>
      <c r="H362" s="44"/>
      <c r="I362" s="44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/>
      <c r="U362" s="44"/>
      <c r="V362" s="44"/>
      <c r="W362" s="44"/>
      <c r="X362" s="44"/>
      <c r="Y362" s="44"/>
      <c r="Z362" s="44"/>
    </row>
    <row r="363" spans="1:26" ht="15.75" customHeight="1">
      <c r="A363" s="47"/>
      <c r="B363" s="44"/>
      <c r="C363" s="44"/>
      <c r="D363" s="44"/>
      <c r="E363" s="44"/>
      <c r="F363" s="44"/>
      <c r="G363" s="44"/>
      <c r="H363" s="44"/>
      <c r="I363" s="44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/>
      <c r="U363" s="44"/>
      <c r="V363" s="44"/>
      <c r="W363" s="44"/>
      <c r="X363" s="44"/>
      <c r="Y363" s="44"/>
      <c r="Z363" s="44"/>
    </row>
    <row r="364" spans="1:26" ht="15.75" customHeight="1">
      <c r="A364" s="47"/>
      <c r="B364" s="44"/>
      <c r="C364" s="44"/>
      <c r="D364" s="44"/>
      <c r="E364" s="44"/>
      <c r="F364" s="44"/>
      <c r="G364" s="44"/>
      <c r="H364" s="44"/>
      <c r="I364" s="44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/>
      <c r="U364" s="44"/>
      <c r="V364" s="44"/>
      <c r="W364" s="44"/>
      <c r="X364" s="44"/>
      <c r="Y364" s="44"/>
      <c r="Z364" s="44"/>
    </row>
    <row r="365" spans="1:26" ht="15.75" customHeight="1">
      <c r="A365" s="47"/>
      <c r="B365" s="44"/>
      <c r="C365" s="44"/>
      <c r="D365" s="44"/>
      <c r="E365" s="44"/>
      <c r="F365" s="44"/>
      <c r="G365" s="44"/>
      <c r="H365" s="44"/>
      <c r="I365" s="44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/>
      <c r="U365" s="44"/>
      <c r="V365" s="44"/>
      <c r="W365" s="44"/>
      <c r="X365" s="44"/>
      <c r="Y365" s="44"/>
      <c r="Z365" s="44"/>
    </row>
    <row r="366" spans="1:26" ht="15.75" customHeight="1">
      <c r="A366" s="47"/>
      <c r="B366" s="44"/>
      <c r="C366" s="44"/>
      <c r="D366" s="44"/>
      <c r="E366" s="44"/>
      <c r="F366" s="44"/>
      <c r="G366" s="44"/>
      <c r="H366" s="44"/>
      <c r="I366" s="44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/>
      <c r="U366" s="44"/>
      <c r="V366" s="44"/>
      <c r="W366" s="44"/>
      <c r="X366" s="44"/>
      <c r="Y366" s="44"/>
      <c r="Z366" s="44"/>
    </row>
    <row r="367" spans="1:26" ht="15.75" customHeight="1">
      <c r="A367" s="47"/>
      <c r="B367" s="44"/>
      <c r="C367" s="44"/>
      <c r="D367" s="44"/>
      <c r="E367" s="44"/>
      <c r="F367" s="44"/>
      <c r="G367" s="44"/>
      <c r="H367" s="44"/>
      <c r="I367" s="44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/>
      <c r="U367" s="44"/>
      <c r="V367" s="44"/>
      <c r="W367" s="44"/>
      <c r="X367" s="44"/>
      <c r="Y367" s="44"/>
      <c r="Z367" s="44"/>
    </row>
    <row r="368" spans="1:26" ht="15.75" customHeight="1">
      <c r="A368" s="47"/>
      <c r="B368" s="44"/>
      <c r="C368" s="44"/>
      <c r="D368" s="44"/>
      <c r="E368" s="44"/>
      <c r="F368" s="44"/>
      <c r="G368" s="44"/>
      <c r="H368" s="44"/>
      <c r="I368" s="44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/>
      <c r="U368" s="44"/>
      <c r="V368" s="44"/>
      <c r="W368" s="44"/>
      <c r="X368" s="44"/>
      <c r="Y368" s="44"/>
      <c r="Z368" s="44"/>
    </row>
    <row r="369" spans="1:26" ht="15.75" customHeight="1">
      <c r="A369" s="47"/>
      <c r="B369" s="44"/>
      <c r="C369" s="44"/>
      <c r="D369" s="44"/>
      <c r="E369" s="44"/>
      <c r="F369" s="44"/>
      <c r="G369" s="44"/>
      <c r="H369" s="44"/>
      <c r="I369" s="44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/>
      <c r="U369" s="44"/>
      <c r="V369" s="44"/>
      <c r="W369" s="44"/>
      <c r="X369" s="44"/>
      <c r="Y369" s="44"/>
      <c r="Z369" s="44"/>
    </row>
    <row r="370" spans="1:26" ht="15.75" customHeight="1">
      <c r="A370" s="47"/>
      <c r="B370" s="44"/>
      <c r="C370" s="44"/>
      <c r="D370" s="44"/>
      <c r="E370" s="44"/>
      <c r="F370" s="44"/>
      <c r="G370" s="44"/>
      <c r="H370" s="44"/>
      <c r="I370" s="44"/>
      <c r="J370" s="44"/>
      <c r="K370" s="44"/>
      <c r="L370" s="44"/>
      <c r="M370" s="44"/>
      <c r="N370" s="44"/>
      <c r="O370" s="44"/>
      <c r="P370" s="44"/>
      <c r="Q370" s="44"/>
      <c r="R370" s="44"/>
      <c r="S370" s="44"/>
      <c r="T370" s="44"/>
      <c r="U370" s="44"/>
      <c r="V370" s="44"/>
      <c r="W370" s="44"/>
      <c r="X370" s="44"/>
      <c r="Y370" s="44"/>
      <c r="Z370" s="44"/>
    </row>
    <row r="371" spans="1:26" ht="15.75" customHeight="1">
      <c r="A371" s="47"/>
      <c r="B371" s="44"/>
      <c r="C371" s="44"/>
      <c r="D371" s="44"/>
      <c r="E371" s="44"/>
      <c r="F371" s="44"/>
      <c r="G371" s="44"/>
      <c r="H371" s="44"/>
      <c r="I371" s="44"/>
      <c r="J371" s="44"/>
      <c r="K371" s="44"/>
      <c r="L371" s="44"/>
      <c r="M371" s="44"/>
      <c r="N371" s="44"/>
      <c r="O371" s="44"/>
      <c r="P371" s="44"/>
      <c r="Q371" s="44"/>
      <c r="R371" s="44"/>
      <c r="S371" s="44"/>
      <c r="T371" s="44"/>
      <c r="U371" s="44"/>
      <c r="V371" s="44"/>
      <c r="W371" s="44"/>
      <c r="X371" s="44"/>
      <c r="Y371" s="44"/>
      <c r="Z371" s="44"/>
    </row>
    <row r="372" spans="1:26" ht="15.75" customHeight="1">
      <c r="A372" s="47"/>
      <c r="B372" s="44"/>
      <c r="C372" s="44"/>
      <c r="D372" s="44"/>
      <c r="E372" s="44"/>
      <c r="F372" s="44"/>
      <c r="G372" s="44"/>
      <c r="H372" s="44"/>
      <c r="I372" s="44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/>
      <c r="U372" s="44"/>
      <c r="V372" s="44"/>
      <c r="W372" s="44"/>
      <c r="X372" s="44"/>
      <c r="Y372" s="44"/>
      <c r="Z372" s="44"/>
    </row>
    <row r="373" spans="1:26" ht="15.75" customHeight="1">
      <c r="A373" s="47"/>
      <c r="B373" s="44"/>
      <c r="C373" s="44"/>
      <c r="D373" s="44"/>
      <c r="E373" s="44"/>
      <c r="F373" s="44"/>
      <c r="G373" s="44"/>
      <c r="H373" s="44"/>
      <c r="I373" s="44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/>
      <c r="U373" s="44"/>
      <c r="V373" s="44"/>
      <c r="W373" s="44"/>
      <c r="X373" s="44"/>
      <c r="Y373" s="44"/>
      <c r="Z373" s="44"/>
    </row>
    <row r="374" spans="1:26" ht="15.75" customHeight="1">
      <c r="A374" s="47"/>
      <c r="B374" s="44"/>
      <c r="C374" s="44"/>
      <c r="D374" s="44"/>
      <c r="E374" s="44"/>
      <c r="F374" s="44"/>
      <c r="G374" s="44"/>
      <c r="H374" s="44"/>
      <c r="I374" s="44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/>
      <c r="U374" s="44"/>
      <c r="V374" s="44"/>
      <c r="W374" s="44"/>
      <c r="X374" s="44"/>
      <c r="Y374" s="44"/>
      <c r="Z374" s="44"/>
    </row>
    <row r="375" spans="1:26" ht="15.75" customHeight="1">
      <c r="A375" s="47"/>
      <c r="B375" s="44"/>
      <c r="C375" s="44"/>
      <c r="D375" s="44"/>
      <c r="E375" s="44"/>
      <c r="F375" s="44"/>
      <c r="G375" s="44"/>
      <c r="H375" s="44"/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</row>
    <row r="376" spans="1:26" ht="15.75" customHeight="1">
      <c r="A376" s="47"/>
      <c r="B376" s="44"/>
      <c r="C376" s="44"/>
      <c r="D376" s="44"/>
      <c r="E376" s="44"/>
      <c r="F376" s="44"/>
      <c r="G376" s="44"/>
      <c r="H376" s="44"/>
      <c r="I376" s="44"/>
      <c r="J376" s="44"/>
      <c r="K376" s="44"/>
      <c r="L376" s="44"/>
      <c r="M376" s="44"/>
      <c r="N376" s="44"/>
      <c r="O376" s="44"/>
      <c r="P376" s="44"/>
      <c r="Q376" s="44"/>
      <c r="R376" s="44"/>
      <c r="S376" s="44"/>
      <c r="T376" s="44"/>
      <c r="U376" s="44"/>
      <c r="V376" s="44"/>
      <c r="W376" s="44"/>
      <c r="X376" s="44"/>
      <c r="Y376" s="44"/>
      <c r="Z376" s="44"/>
    </row>
    <row r="377" spans="1:26" ht="15.75" customHeight="1">
      <c r="A377" s="47"/>
      <c r="B377" s="44"/>
      <c r="C377" s="44"/>
      <c r="D377" s="44"/>
      <c r="E377" s="44"/>
      <c r="F377" s="44"/>
      <c r="G377" s="44"/>
      <c r="H377" s="44"/>
      <c r="I377" s="44"/>
      <c r="J377" s="44"/>
      <c r="K377" s="44"/>
      <c r="L377" s="44"/>
      <c r="M377" s="44"/>
      <c r="N377" s="44"/>
      <c r="O377" s="44"/>
      <c r="P377" s="44"/>
      <c r="Q377" s="44"/>
      <c r="R377" s="44"/>
      <c r="S377" s="44"/>
      <c r="T377" s="44"/>
      <c r="U377" s="44"/>
      <c r="V377" s="44"/>
      <c r="W377" s="44"/>
      <c r="X377" s="44"/>
      <c r="Y377" s="44"/>
      <c r="Z377" s="44"/>
    </row>
    <row r="378" spans="1:26" ht="15.75" customHeight="1">
      <c r="A378" s="47"/>
      <c r="B378" s="44"/>
      <c r="C378" s="44"/>
      <c r="D378" s="44"/>
      <c r="E378" s="44"/>
      <c r="F378" s="44"/>
      <c r="G378" s="44"/>
      <c r="H378" s="44"/>
      <c r="I378" s="44"/>
      <c r="J378" s="44"/>
      <c r="K378" s="44"/>
      <c r="L378" s="44"/>
      <c r="M378" s="44"/>
      <c r="N378" s="44"/>
      <c r="O378" s="44"/>
      <c r="P378" s="44"/>
      <c r="Q378" s="44"/>
      <c r="R378" s="44"/>
      <c r="S378" s="44"/>
      <c r="T378" s="44"/>
      <c r="U378" s="44"/>
      <c r="V378" s="44"/>
      <c r="W378" s="44"/>
      <c r="X378" s="44"/>
      <c r="Y378" s="44"/>
      <c r="Z378" s="44"/>
    </row>
    <row r="379" spans="1:26" ht="15.75" customHeight="1">
      <c r="A379" s="47"/>
      <c r="B379" s="44"/>
      <c r="C379" s="44"/>
      <c r="D379" s="44"/>
      <c r="E379" s="44"/>
      <c r="F379" s="44"/>
      <c r="G379" s="44"/>
      <c r="H379" s="44"/>
      <c r="I379" s="44"/>
      <c r="J379" s="44"/>
      <c r="K379" s="44"/>
      <c r="L379" s="44"/>
      <c r="M379" s="44"/>
      <c r="N379" s="44"/>
      <c r="O379" s="44"/>
      <c r="P379" s="44"/>
      <c r="Q379" s="44"/>
      <c r="R379" s="44"/>
      <c r="S379" s="44"/>
      <c r="T379" s="44"/>
      <c r="U379" s="44"/>
      <c r="V379" s="44"/>
      <c r="W379" s="44"/>
      <c r="X379" s="44"/>
      <c r="Y379" s="44"/>
      <c r="Z379" s="44"/>
    </row>
    <row r="380" spans="1:26" ht="15.75" customHeight="1">
      <c r="A380" s="47"/>
      <c r="B380" s="44"/>
      <c r="C380" s="44"/>
      <c r="D380" s="44"/>
      <c r="E380" s="44"/>
      <c r="F380" s="44"/>
      <c r="G380" s="44"/>
      <c r="H380" s="44"/>
      <c r="I380" s="44"/>
      <c r="J380" s="44"/>
      <c r="K380" s="44"/>
      <c r="L380" s="44"/>
      <c r="M380" s="44"/>
      <c r="N380" s="44"/>
      <c r="O380" s="44"/>
      <c r="P380" s="44"/>
      <c r="Q380" s="44"/>
      <c r="R380" s="44"/>
      <c r="S380" s="44"/>
      <c r="T380" s="44"/>
      <c r="U380" s="44"/>
      <c r="V380" s="44"/>
      <c r="W380" s="44"/>
      <c r="X380" s="44"/>
      <c r="Y380" s="44"/>
      <c r="Z380" s="44"/>
    </row>
    <row r="381" spans="1:26" ht="15.75" customHeight="1">
      <c r="A381" s="47"/>
      <c r="B381" s="44"/>
      <c r="C381" s="44"/>
      <c r="D381" s="44"/>
      <c r="E381" s="44"/>
      <c r="F381" s="44"/>
      <c r="G381" s="44"/>
      <c r="H381" s="44"/>
      <c r="I381" s="44"/>
      <c r="J381" s="44"/>
      <c r="K381" s="44"/>
      <c r="L381" s="44"/>
      <c r="M381" s="44"/>
      <c r="N381" s="44"/>
      <c r="O381" s="44"/>
      <c r="P381" s="44"/>
      <c r="Q381" s="44"/>
      <c r="R381" s="44"/>
      <c r="S381" s="44"/>
      <c r="T381" s="44"/>
      <c r="U381" s="44"/>
      <c r="V381" s="44"/>
      <c r="W381" s="44"/>
      <c r="X381" s="44"/>
      <c r="Y381" s="44"/>
      <c r="Z381" s="44"/>
    </row>
    <row r="382" spans="1:26" ht="15.75" customHeight="1">
      <c r="A382" s="47"/>
      <c r="B382" s="44"/>
      <c r="C382" s="44"/>
      <c r="D382" s="44"/>
      <c r="E382" s="44"/>
      <c r="F382" s="44"/>
      <c r="G382" s="44"/>
      <c r="H382" s="44"/>
      <c r="I382" s="44"/>
      <c r="J382" s="44"/>
      <c r="K382" s="44"/>
      <c r="L382" s="44"/>
      <c r="M382" s="44"/>
      <c r="N382" s="44"/>
      <c r="O382" s="44"/>
      <c r="P382" s="44"/>
      <c r="Q382" s="44"/>
      <c r="R382" s="44"/>
      <c r="S382" s="44"/>
      <c r="T382" s="44"/>
      <c r="U382" s="44"/>
      <c r="V382" s="44"/>
      <c r="W382" s="44"/>
      <c r="X382" s="44"/>
      <c r="Y382" s="44"/>
      <c r="Z382" s="44"/>
    </row>
    <row r="383" spans="1:26" ht="15.75" customHeight="1">
      <c r="A383" s="47"/>
      <c r="B383" s="44"/>
      <c r="C383" s="44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</row>
    <row r="384" spans="1:26" ht="15.75" customHeight="1">
      <c r="A384" s="47"/>
      <c r="B384" s="44"/>
      <c r="C384" s="44"/>
      <c r="D384" s="44"/>
      <c r="E384" s="44"/>
      <c r="F384" s="44"/>
      <c r="G384" s="44"/>
      <c r="H384" s="44"/>
      <c r="I384" s="44"/>
      <c r="J384" s="44"/>
      <c r="K384" s="44"/>
      <c r="L384" s="44"/>
      <c r="M384" s="44"/>
      <c r="N384" s="44"/>
      <c r="O384" s="44"/>
      <c r="P384" s="44"/>
      <c r="Q384" s="44"/>
      <c r="R384" s="44"/>
      <c r="S384" s="44"/>
      <c r="T384" s="44"/>
      <c r="U384" s="44"/>
      <c r="V384" s="44"/>
      <c r="W384" s="44"/>
      <c r="X384" s="44"/>
      <c r="Y384" s="44"/>
      <c r="Z384" s="44"/>
    </row>
    <row r="385" spans="1:26" ht="15.75" customHeight="1">
      <c r="A385" s="47"/>
      <c r="B385" s="44"/>
      <c r="C385" s="44"/>
      <c r="D385" s="44"/>
      <c r="E385" s="44"/>
      <c r="F385" s="44"/>
      <c r="G385" s="44"/>
      <c r="H385" s="44"/>
      <c r="I385" s="44"/>
      <c r="J385" s="44"/>
      <c r="K385" s="44"/>
      <c r="L385" s="44"/>
      <c r="M385" s="44"/>
      <c r="N385" s="44"/>
      <c r="O385" s="44"/>
      <c r="P385" s="44"/>
      <c r="Q385" s="44"/>
      <c r="R385" s="44"/>
      <c r="S385" s="44"/>
      <c r="T385" s="44"/>
      <c r="U385" s="44"/>
      <c r="V385" s="44"/>
      <c r="W385" s="44"/>
      <c r="X385" s="44"/>
      <c r="Y385" s="44"/>
      <c r="Z385" s="44"/>
    </row>
    <row r="386" spans="1:26" ht="15.75" customHeight="1">
      <c r="A386" s="47"/>
      <c r="B386" s="44"/>
      <c r="C386" s="44"/>
      <c r="D386" s="44"/>
      <c r="E386" s="44"/>
      <c r="F386" s="44"/>
      <c r="G386" s="44"/>
      <c r="H386" s="44"/>
      <c r="I386" s="44"/>
      <c r="J386" s="44"/>
      <c r="K386" s="44"/>
      <c r="L386" s="44"/>
      <c r="M386" s="44"/>
      <c r="N386" s="44"/>
      <c r="O386" s="44"/>
      <c r="P386" s="44"/>
      <c r="Q386" s="44"/>
      <c r="R386" s="44"/>
      <c r="S386" s="44"/>
      <c r="T386" s="44"/>
      <c r="U386" s="44"/>
      <c r="V386" s="44"/>
      <c r="W386" s="44"/>
      <c r="X386" s="44"/>
      <c r="Y386" s="44"/>
      <c r="Z386" s="44"/>
    </row>
    <row r="387" spans="1:26" ht="15.75" customHeight="1">
      <c r="A387" s="47"/>
      <c r="B387" s="44"/>
      <c r="C387" s="44"/>
      <c r="D387" s="44"/>
      <c r="E387" s="44"/>
      <c r="F387" s="44"/>
      <c r="G387" s="44"/>
      <c r="H387" s="44"/>
      <c r="I387" s="44"/>
      <c r="J387" s="44"/>
      <c r="K387" s="44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  <c r="X387" s="44"/>
      <c r="Y387" s="44"/>
      <c r="Z387" s="44"/>
    </row>
    <row r="388" spans="1:26" ht="15.75" customHeight="1">
      <c r="A388" s="47"/>
      <c r="B388" s="44"/>
      <c r="C388" s="44"/>
      <c r="D388" s="44"/>
      <c r="E388" s="44"/>
      <c r="F388" s="44"/>
      <c r="G388" s="44"/>
      <c r="H388" s="44"/>
      <c r="I388" s="44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  <c r="X388" s="44"/>
      <c r="Y388" s="44"/>
      <c r="Z388" s="44"/>
    </row>
    <row r="389" spans="1:26" ht="15.75" customHeight="1">
      <c r="A389" s="47"/>
      <c r="B389" s="44"/>
      <c r="C389" s="44"/>
      <c r="D389" s="44"/>
      <c r="E389" s="44"/>
      <c r="F389" s="44"/>
      <c r="G389" s="44"/>
      <c r="H389" s="44"/>
      <c r="I389" s="44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/>
      <c r="U389" s="44"/>
      <c r="V389" s="44"/>
      <c r="W389" s="44"/>
      <c r="X389" s="44"/>
      <c r="Y389" s="44"/>
      <c r="Z389" s="44"/>
    </row>
    <row r="390" spans="1:26" ht="15.75" customHeight="1">
      <c r="A390" s="47"/>
      <c r="B390" s="44"/>
      <c r="C390" s="44"/>
      <c r="D390" s="44"/>
      <c r="E390" s="44"/>
      <c r="F390" s="44"/>
      <c r="G390" s="44"/>
      <c r="H390" s="44"/>
      <c r="I390" s="44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  <c r="X390" s="44"/>
      <c r="Y390" s="44"/>
      <c r="Z390" s="44"/>
    </row>
    <row r="391" spans="1:26" ht="15.75" customHeight="1">
      <c r="A391" s="47"/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  <c r="Y391" s="44"/>
      <c r="Z391" s="44"/>
    </row>
    <row r="392" spans="1:26" ht="15.75" customHeight="1">
      <c r="A392" s="47"/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  <c r="Y392" s="44"/>
      <c r="Z392" s="44"/>
    </row>
    <row r="393" spans="1:26" ht="15.75" customHeight="1">
      <c r="A393" s="47"/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  <c r="Y393" s="44"/>
      <c r="Z393" s="44"/>
    </row>
    <row r="394" spans="1:26" ht="15.75" customHeight="1">
      <c r="A394" s="47"/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  <c r="Y394" s="44"/>
      <c r="Z394" s="44"/>
    </row>
    <row r="395" spans="1:26" ht="15.75" customHeight="1">
      <c r="A395" s="47"/>
      <c r="B395" s="44"/>
      <c r="C395" s="44"/>
      <c r="D395" s="44"/>
      <c r="E395" s="44"/>
      <c r="F395" s="44"/>
      <c r="G395" s="44"/>
      <c r="H395" s="44"/>
      <c r="I395" s="44"/>
      <c r="J395" s="44"/>
      <c r="K395" s="44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  <c r="X395" s="44"/>
      <c r="Y395" s="44"/>
      <c r="Z395" s="44"/>
    </row>
    <row r="396" spans="1:26" ht="15.75" customHeight="1">
      <c r="A396" s="47"/>
      <c r="B396" s="44"/>
      <c r="C396" s="44"/>
      <c r="D396" s="44"/>
      <c r="E396" s="44"/>
      <c r="F396" s="44"/>
      <c r="G396" s="44"/>
      <c r="H396" s="44"/>
      <c r="I396" s="44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  <c r="X396" s="44"/>
      <c r="Y396" s="44"/>
      <c r="Z396" s="44"/>
    </row>
    <row r="397" spans="1:26" ht="15.75" customHeight="1">
      <c r="A397" s="47"/>
      <c r="B397" s="44"/>
      <c r="C397" s="44"/>
      <c r="D397" s="44"/>
      <c r="E397" s="44"/>
      <c r="F397" s="44"/>
      <c r="G397" s="44"/>
      <c r="H397" s="44"/>
      <c r="I397" s="44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  <c r="X397" s="44"/>
      <c r="Y397" s="44"/>
      <c r="Z397" s="44"/>
    </row>
    <row r="398" spans="1:26" ht="15.75" customHeight="1">
      <c r="A398" s="47"/>
      <c r="B398" s="44"/>
      <c r="C398" s="44"/>
      <c r="D398" s="44"/>
      <c r="E398" s="44"/>
      <c r="F398" s="44"/>
      <c r="G398" s="44"/>
      <c r="H398" s="44"/>
      <c r="I398" s="44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  <c r="X398" s="44"/>
      <c r="Y398" s="44"/>
      <c r="Z398" s="44"/>
    </row>
    <row r="399" spans="1:26" ht="15.75" customHeight="1">
      <c r="A399" s="47"/>
      <c r="B399" s="44"/>
      <c r="C399" s="44"/>
      <c r="D399" s="44"/>
      <c r="E399" s="44"/>
      <c r="F399" s="44"/>
      <c r="G399" s="44"/>
      <c r="H399" s="44"/>
      <c r="I399" s="44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  <c r="X399" s="44"/>
      <c r="Y399" s="44"/>
      <c r="Z399" s="44"/>
    </row>
    <row r="400" spans="1:26" ht="15.75" customHeight="1">
      <c r="A400" s="47"/>
      <c r="B400" s="44"/>
      <c r="C400" s="44"/>
      <c r="D400" s="44"/>
      <c r="E400" s="44"/>
      <c r="F400" s="44"/>
      <c r="G400" s="44"/>
      <c r="H400" s="44"/>
      <c r="I400" s="44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  <c r="X400" s="44"/>
      <c r="Y400" s="44"/>
      <c r="Z400" s="44"/>
    </row>
    <row r="401" spans="1:26" ht="15.75" customHeight="1">
      <c r="A401" s="47"/>
      <c r="B401" s="44"/>
      <c r="C401" s="44"/>
      <c r="D401" s="44"/>
      <c r="E401" s="44"/>
      <c r="F401" s="44"/>
      <c r="G401" s="44"/>
      <c r="H401" s="44"/>
      <c r="I401" s="44"/>
      <c r="J401" s="44"/>
      <c r="K401" s="44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  <c r="X401" s="44"/>
      <c r="Y401" s="44"/>
      <c r="Z401" s="44"/>
    </row>
    <row r="402" spans="1:26" ht="15.75" customHeight="1">
      <c r="A402" s="47"/>
      <c r="B402" s="44"/>
      <c r="C402" s="44"/>
      <c r="D402" s="44"/>
      <c r="E402" s="44"/>
      <c r="F402" s="44"/>
      <c r="G402" s="44"/>
      <c r="H402" s="44"/>
      <c r="I402" s="44"/>
      <c r="J402" s="44"/>
      <c r="K402" s="44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  <c r="X402" s="44"/>
      <c r="Y402" s="44"/>
      <c r="Z402" s="44"/>
    </row>
    <row r="403" spans="1:26" ht="15.75" customHeight="1">
      <c r="A403" s="47"/>
      <c r="B403" s="44"/>
      <c r="C403" s="44"/>
      <c r="D403" s="44"/>
      <c r="E403" s="44"/>
      <c r="F403" s="44"/>
      <c r="G403" s="44"/>
      <c r="H403" s="44"/>
      <c r="I403" s="44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  <c r="X403" s="44"/>
      <c r="Y403" s="44"/>
      <c r="Z403" s="44"/>
    </row>
    <row r="404" spans="1:26" ht="15.75" customHeight="1">
      <c r="A404" s="47"/>
      <c r="B404" s="44"/>
      <c r="C404" s="44"/>
      <c r="D404" s="44"/>
      <c r="E404" s="44"/>
      <c r="F404" s="44"/>
      <c r="G404" s="44"/>
      <c r="H404" s="44"/>
      <c r="I404" s="44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  <c r="X404" s="44"/>
      <c r="Y404" s="44"/>
      <c r="Z404" s="44"/>
    </row>
    <row r="405" spans="1:26" ht="15.75" customHeight="1">
      <c r="A405" s="47"/>
      <c r="B405" s="44"/>
      <c r="C405" s="44"/>
      <c r="D405" s="44"/>
      <c r="E405" s="44"/>
      <c r="F405" s="44"/>
      <c r="G405" s="44"/>
      <c r="H405" s="44"/>
      <c r="I405" s="44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  <c r="X405" s="44"/>
      <c r="Y405" s="44"/>
      <c r="Z405" s="44"/>
    </row>
    <row r="406" spans="1:26" ht="15.75" customHeight="1">
      <c r="A406" s="47"/>
      <c r="B406" s="44"/>
      <c r="C406" s="44"/>
      <c r="D406" s="44"/>
      <c r="E406" s="44"/>
      <c r="F406" s="44"/>
      <c r="G406" s="44"/>
      <c r="H406" s="44"/>
      <c r="I406" s="44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  <c r="X406" s="44"/>
      <c r="Y406" s="44"/>
      <c r="Z406" s="44"/>
    </row>
    <row r="407" spans="1:26" ht="15.75" customHeight="1">
      <c r="A407" s="47"/>
      <c r="B407" s="44"/>
      <c r="C407" s="44"/>
      <c r="D407" s="44"/>
      <c r="E407" s="44"/>
      <c r="F407" s="44"/>
      <c r="G407" s="44"/>
      <c r="H407" s="44"/>
      <c r="I407" s="44"/>
      <c r="J407" s="44"/>
      <c r="K407" s="44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  <c r="X407" s="44"/>
      <c r="Y407" s="44"/>
      <c r="Z407" s="44"/>
    </row>
    <row r="408" spans="1:26" ht="15.75" customHeight="1">
      <c r="A408" s="47"/>
      <c r="B408" s="44"/>
      <c r="C408" s="44"/>
      <c r="D408" s="44"/>
      <c r="E408" s="44"/>
      <c r="F408" s="44"/>
      <c r="G408" s="44"/>
      <c r="H408" s="44"/>
      <c r="I408" s="44"/>
      <c r="J408" s="44"/>
      <c r="K408" s="44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  <c r="X408" s="44"/>
      <c r="Y408" s="44"/>
      <c r="Z408" s="44"/>
    </row>
    <row r="409" spans="1:26" ht="15.75" customHeight="1">
      <c r="A409" s="47"/>
      <c r="B409" s="44"/>
      <c r="C409" s="44"/>
      <c r="D409" s="44"/>
      <c r="E409" s="44"/>
      <c r="F409" s="44"/>
      <c r="G409" s="44"/>
      <c r="H409" s="44"/>
      <c r="I409" s="44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  <c r="X409" s="44"/>
      <c r="Y409" s="44"/>
      <c r="Z409" s="44"/>
    </row>
    <row r="410" spans="1:26" ht="15.75" customHeight="1">
      <c r="A410" s="47"/>
      <c r="B410" s="44"/>
      <c r="C410" s="44"/>
      <c r="D410" s="44"/>
      <c r="E410" s="44"/>
      <c r="F410" s="44"/>
      <c r="G410" s="44"/>
      <c r="H410" s="44"/>
      <c r="I410" s="44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  <c r="X410" s="44"/>
      <c r="Y410" s="44"/>
      <c r="Z410" s="44"/>
    </row>
    <row r="411" spans="1:26" ht="15.75" customHeight="1">
      <c r="A411" s="47"/>
      <c r="B411" s="44"/>
      <c r="C411" s="44"/>
      <c r="D411" s="44"/>
      <c r="E411" s="44"/>
      <c r="F411" s="44"/>
      <c r="G411" s="44"/>
      <c r="H411" s="44"/>
      <c r="I411" s="44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  <c r="X411" s="44"/>
      <c r="Y411" s="44"/>
      <c r="Z411" s="44"/>
    </row>
    <row r="412" spans="1:26" ht="15.75" customHeight="1">
      <c r="A412" s="47"/>
      <c r="B412" s="44"/>
      <c r="C412" s="44"/>
      <c r="D412" s="44"/>
      <c r="E412" s="44"/>
      <c r="F412" s="44"/>
      <c r="G412" s="44"/>
      <c r="H412" s="44"/>
      <c r="I412" s="44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  <c r="X412" s="44"/>
      <c r="Y412" s="44"/>
      <c r="Z412" s="44"/>
    </row>
    <row r="413" spans="1:26" ht="15.75" customHeight="1">
      <c r="A413" s="47"/>
      <c r="B413" s="44"/>
      <c r="C413" s="44"/>
      <c r="D413" s="44"/>
      <c r="E413" s="44"/>
      <c r="F413" s="44"/>
      <c r="G413" s="44"/>
      <c r="H413" s="44"/>
      <c r="I413" s="44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  <c r="X413" s="44"/>
      <c r="Y413" s="44"/>
      <c r="Z413" s="44"/>
    </row>
    <row r="414" spans="1:26" ht="15.75" customHeight="1">
      <c r="A414" s="47"/>
      <c r="B414" s="44"/>
      <c r="C414" s="44"/>
      <c r="D414" s="44"/>
      <c r="E414" s="44"/>
      <c r="F414" s="44"/>
      <c r="G414" s="44"/>
      <c r="H414" s="44"/>
      <c r="I414" s="44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  <c r="X414" s="44"/>
      <c r="Y414" s="44"/>
      <c r="Z414" s="44"/>
    </row>
    <row r="415" spans="1:26" ht="15.75" customHeight="1">
      <c r="A415" s="47"/>
      <c r="B415" s="44"/>
      <c r="C415" s="44"/>
      <c r="D415" s="44"/>
      <c r="E415" s="44"/>
      <c r="F415" s="44"/>
      <c r="G415" s="44"/>
      <c r="H415" s="44"/>
      <c r="I415" s="44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  <c r="X415" s="44"/>
      <c r="Y415" s="44"/>
      <c r="Z415" s="44"/>
    </row>
    <row r="416" spans="1:26" ht="15.75" customHeight="1">
      <c r="A416" s="47"/>
      <c r="B416" s="44"/>
      <c r="C416" s="44"/>
      <c r="D416" s="44"/>
      <c r="E416" s="44"/>
      <c r="F416" s="44"/>
      <c r="G416" s="44"/>
      <c r="H416" s="44"/>
      <c r="I416" s="44"/>
      <c r="J416" s="44"/>
      <c r="K416" s="44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  <c r="X416" s="44"/>
      <c r="Y416" s="44"/>
      <c r="Z416" s="44"/>
    </row>
    <row r="417" spans="1:26" ht="15.75" customHeight="1">
      <c r="A417" s="47"/>
      <c r="B417" s="44"/>
      <c r="C417" s="44"/>
      <c r="D417" s="44"/>
      <c r="E417" s="44"/>
      <c r="F417" s="44"/>
      <c r="G417" s="44"/>
      <c r="H417" s="44"/>
      <c r="I417" s="44"/>
      <c r="J417" s="44"/>
      <c r="K417" s="44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  <c r="X417" s="44"/>
      <c r="Y417" s="44"/>
      <c r="Z417" s="44"/>
    </row>
    <row r="418" spans="1:26" ht="15.75" customHeight="1">
      <c r="A418" s="47"/>
      <c r="B418" s="44"/>
      <c r="C418" s="44"/>
      <c r="D418" s="44"/>
      <c r="E418" s="44"/>
      <c r="F418" s="44"/>
      <c r="G418" s="44"/>
      <c r="H418" s="44"/>
      <c r="I418" s="44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  <c r="X418" s="44"/>
      <c r="Y418" s="44"/>
      <c r="Z418" s="44"/>
    </row>
    <row r="419" spans="1:26" ht="15.75" customHeight="1">
      <c r="A419" s="47"/>
      <c r="B419" s="44"/>
      <c r="C419" s="44"/>
      <c r="D419" s="44"/>
      <c r="E419" s="44"/>
      <c r="F419" s="44"/>
      <c r="G419" s="44"/>
      <c r="H419" s="44"/>
      <c r="I419" s="44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  <c r="X419" s="44"/>
      <c r="Y419" s="44"/>
      <c r="Z419" s="44"/>
    </row>
    <row r="420" spans="1:26" ht="15.75" customHeight="1">
      <c r="A420" s="47"/>
      <c r="B420" s="44"/>
      <c r="C420" s="44"/>
      <c r="D420" s="44"/>
      <c r="E420" s="44"/>
      <c r="F420" s="44"/>
      <c r="G420" s="44"/>
      <c r="H420" s="44"/>
      <c r="I420" s="44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  <c r="X420" s="44"/>
      <c r="Y420" s="44"/>
      <c r="Z420" s="44"/>
    </row>
    <row r="421" spans="1:26" ht="15.75" customHeight="1">
      <c r="A421" s="47"/>
      <c r="B421" s="44"/>
      <c r="C421" s="44"/>
      <c r="D421" s="44"/>
      <c r="E421" s="44"/>
      <c r="F421" s="44"/>
      <c r="G421" s="44"/>
      <c r="H421" s="44"/>
      <c r="I421" s="44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  <c r="X421" s="44"/>
      <c r="Y421" s="44"/>
      <c r="Z421" s="44"/>
    </row>
    <row r="422" spans="1:26" ht="15.75" customHeight="1">
      <c r="A422" s="47"/>
      <c r="B422" s="44"/>
      <c r="C422" s="44"/>
      <c r="D422" s="44"/>
      <c r="E422" s="44"/>
      <c r="F422" s="44"/>
      <c r="G422" s="44"/>
      <c r="H422" s="44"/>
      <c r="I422" s="44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  <c r="X422" s="44"/>
      <c r="Y422" s="44"/>
      <c r="Z422" s="44"/>
    </row>
    <row r="423" spans="1:26" ht="15.75" customHeight="1">
      <c r="A423" s="47"/>
      <c r="B423" s="44"/>
      <c r="C423" s="44"/>
      <c r="D423" s="44"/>
      <c r="E423" s="44"/>
      <c r="F423" s="44"/>
      <c r="G423" s="44"/>
      <c r="H423" s="44"/>
      <c r="I423" s="44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  <c r="X423" s="44"/>
      <c r="Y423" s="44"/>
      <c r="Z423" s="44"/>
    </row>
    <row r="424" spans="1:26" ht="15.75" customHeight="1">
      <c r="A424" s="47"/>
      <c r="B424" s="44"/>
      <c r="C424" s="44"/>
      <c r="D424" s="44"/>
      <c r="E424" s="44"/>
      <c r="F424" s="44"/>
      <c r="G424" s="44"/>
      <c r="H424" s="44"/>
      <c r="I424" s="44"/>
      <c r="J424" s="44"/>
      <c r="K424" s="44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  <c r="X424" s="44"/>
      <c r="Y424" s="44"/>
      <c r="Z424" s="44"/>
    </row>
    <row r="425" spans="1:26" ht="15.75" customHeight="1">
      <c r="A425" s="47"/>
      <c r="B425" s="44"/>
      <c r="C425" s="44"/>
      <c r="D425" s="44"/>
      <c r="E425" s="44"/>
      <c r="F425" s="44"/>
      <c r="G425" s="44"/>
      <c r="H425" s="44"/>
      <c r="I425" s="44"/>
      <c r="J425" s="44"/>
      <c r="K425" s="44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  <c r="X425" s="44"/>
      <c r="Y425" s="44"/>
      <c r="Z425" s="44"/>
    </row>
    <row r="426" spans="1:26" ht="15.75" customHeight="1">
      <c r="A426" s="47"/>
      <c r="B426" s="44"/>
      <c r="C426" s="44"/>
      <c r="D426" s="44"/>
      <c r="E426" s="44"/>
      <c r="F426" s="44"/>
      <c r="G426" s="44"/>
      <c r="H426" s="44"/>
      <c r="I426" s="44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  <c r="X426" s="44"/>
      <c r="Y426" s="44"/>
      <c r="Z426" s="44"/>
    </row>
    <row r="427" spans="1:26" ht="15.75" customHeight="1">
      <c r="A427" s="47"/>
      <c r="B427" s="44"/>
      <c r="C427" s="44"/>
      <c r="D427" s="44"/>
      <c r="E427" s="44"/>
      <c r="F427" s="44"/>
      <c r="G427" s="44"/>
      <c r="H427" s="44"/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</row>
    <row r="428" spans="1:26" ht="15.75" customHeight="1">
      <c r="A428" s="47"/>
      <c r="B428" s="44"/>
      <c r="C428" s="44"/>
      <c r="D428" s="44"/>
      <c r="E428" s="44"/>
      <c r="F428" s="44"/>
      <c r="G428" s="44"/>
      <c r="H428" s="44"/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</row>
    <row r="429" spans="1:26" ht="15.75" customHeight="1">
      <c r="A429" s="47"/>
      <c r="B429" s="44"/>
      <c r="C429" s="44"/>
      <c r="D429" s="44"/>
      <c r="E429" s="44"/>
      <c r="F429" s="44"/>
      <c r="G429" s="44"/>
      <c r="H429" s="44"/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</row>
    <row r="430" spans="1:26" ht="15.75" customHeight="1">
      <c r="A430" s="47"/>
      <c r="B430" s="44"/>
      <c r="C430" s="44"/>
      <c r="D430" s="44"/>
      <c r="E430" s="44"/>
      <c r="F430" s="44"/>
      <c r="G430" s="44"/>
      <c r="H430" s="44"/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</row>
    <row r="431" spans="1:26" ht="15.75" customHeight="1">
      <c r="A431" s="47"/>
      <c r="B431" s="44"/>
      <c r="C431" s="44"/>
      <c r="D431" s="44"/>
      <c r="E431" s="44"/>
      <c r="F431" s="44"/>
      <c r="G431" s="44"/>
      <c r="H431" s="44"/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</row>
    <row r="432" spans="1:26" ht="15.75" customHeight="1">
      <c r="A432" s="47"/>
      <c r="B432" s="44"/>
      <c r="C432" s="44"/>
      <c r="D432" s="44"/>
      <c r="E432" s="44"/>
      <c r="F432" s="44"/>
      <c r="G432" s="44"/>
      <c r="H432" s="44"/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</row>
    <row r="433" spans="1:26" ht="15.75" customHeight="1">
      <c r="A433" s="47"/>
      <c r="B433" s="44"/>
      <c r="C433" s="44"/>
      <c r="D433" s="44"/>
      <c r="E433" s="44"/>
      <c r="F433" s="44"/>
      <c r="G433" s="44"/>
      <c r="H433" s="44"/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</row>
    <row r="434" spans="1:26" ht="15.75" customHeight="1">
      <c r="A434" s="47"/>
      <c r="B434" s="44"/>
      <c r="C434" s="44"/>
      <c r="D434" s="44"/>
      <c r="E434" s="44"/>
      <c r="F434" s="44"/>
      <c r="G434" s="44"/>
      <c r="H434" s="44"/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</row>
    <row r="435" spans="1:26" ht="15.75" customHeight="1">
      <c r="A435" s="47"/>
      <c r="B435" s="44"/>
      <c r="C435" s="44"/>
      <c r="D435" s="44"/>
      <c r="E435" s="44"/>
      <c r="F435" s="44"/>
      <c r="G435" s="44"/>
      <c r="H435" s="44"/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</row>
    <row r="436" spans="1:26" ht="15.75" customHeight="1">
      <c r="A436" s="47"/>
      <c r="B436" s="44"/>
      <c r="C436" s="44"/>
      <c r="D436" s="44"/>
      <c r="E436" s="44"/>
      <c r="F436" s="44"/>
      <c r="G436" s="44"/>
      <c r="H436" s="44"/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</row>
    <row r="437" spans="1:26" ht="15.75" customHeight="1">
      <c r="A437" s="47"/>
      <c r="B437" s="44"/>
      <c r="C437" s="44"/>
      <c r="D437" s="44"/>
      <c r="E437" s="44"/>
      <c r="F437" s="44"/>
      <c r="G437" s="44"/>
      <c r="H437" s="44"/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</row>
    <row r="438" spans="1:26" ht="15.75" customHeight="1">
      <c r="A438" s="47"/>
      <c r="B438" s="44"/>
      <c r="C438" s="44"/>
      <c r="D438" s="44"/>
      <c r="E438" s="44"/>
      <c r="F438" s="44"/>
      <c r="G438" s="44"/>
      <c r="H438" s="44"/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</row>
    <row r="439" spans="1:26" ht="15.75" customHeight="1">
      <c r="A439" s="47"/>
      <c r="B439" s="44"/>
      <c r="C439" s="44"/>
      <c r="D439" s="44"/>
      <c r="E439" s="44"/>
      <c r="F439" s="44"/>
      <c r="G439" s="44"/>
      <c r="H439" s="44"/>
      <c r="I439" s="44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  <c r="X439" s="44"/>
      <c r="Y439" s="44"/>
      <c r="Z439" s="44"/>
    </row>
    <row r="440" spans="1:26" ht="15.75" customHeight="1">
      <c r="A440" s="47"/>
      <c r="B440" s="44"/>
      <c r="C440" s="44"/>
      <c r="D440" s="44"/>
      <c r="E440" s="44"/>
      <c r="F440" s="44"/>
      <c r="G440" s="44"/>
      <c r="H440" s="44"/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</row>
    <row r="441" spans="1:26" ht="15.75" customHeight="1">
      <c r="A441" s="47"/>
      <c r="B441" s="44"/>
      <c r="C441" s="44"/>
      <c r="D441" s="44"/>
      <c r="E441" s="44"/>
      <c r="F441" s="44"/>
      <c r="G441" s="44"/>
      <c r="H441" s="44"/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</row>
    <row r="442" spans="1:26" ht="15.75" customHeight="1">
      <c r="A442" s="47"/>
      <c r="B442" s="44"/>
      <c r="C442" s="44"/>
      <c r="D442" s="44"/>
      <c r="E442" s="44"/>
      <c r="F442" s="44"/>
      <c r="G442" s="44"/>
      <c r="H442" s="44"/>
      <c r="I442" s="44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  <c r="X442" s="44"/>
      <c r="Y442" s="44"/>
      <c r="Z442" s="44"/>
    </row>
    <row r="443" spans="1:26" ht="15.75" customHeight="1">
      <c r="A443" s="47"/>
      <c r="B443" s="44"/>
      <c r="C443" s="44"/>
      <c r="D443" s="44"/>
      <c r="E443" s="44"/>
      <c r="F443" s="44"/>
      <c r="G443" s="44"/>
      <c r="H443" s="44"/>
      <c r="I443" s="44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  <c r="X443" s="44"/>
      <c r="Y443" s="44"/>
      <c r="Z443" s="44"/>
    </row>
    <row r="444" spans="1:26" ht="15.75" customHeight="1">
      <c r="A444" s="47"/>
      <c r="B444" s="44"/>
      <c r="C444" s="44"/>
      <c r="D444" s="44"/>
      <c r="E444" s="44"/>
      <c r="F444" s="44"/>
      <c r="G444" s="44"/>
      <c r="H444" s="44"/>
      <c r="I444" s="44"/>
      <c r="J444" s="44"/>
      <c r="K444" s="44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  <c r="X444" s="44"/>
      <c r="Y444" s="44"/>
      <c r="Z444" s="44"/>
    </row>
    <row r="445" spans="1:26" ht="15.75" customHeight="1">
      <c r="A445" s="47"/>
      <c r="B445" s="44"/>
      <c r="C445" s="44"/>
      <c r="D445" s="44"/>
      <c r="E445" s="44"/>
      <c r="F445" s="44"/>
      <c r="G445" s="44"/>
      <c r="H445" s="44"/>
      <c r="I445" s="44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  <c r="X445" s="44"/>
      <c r="Y445" s="44"/>
      <c r="Z445" s="44"/>
    </row>
    <row r="446" spans="1:26" ht="15.75" customHeight="1">
      <c r="A446" s="47"/>
      <c r="B446" s="44"/>
      <c r="C446" s="44"/>
      <c r="D446" s="44"/>
      <c r="E446" s="44"/>
      <c r="F446" s="44"/>
      <c r="G446" s="44"/>
      <c r="H446" s="44"/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</row>
    <row r="447" spans="1:26" ht="15.75" customHeight="1">
      <c r="A447" s="47"/>
      <c r="B447" s="44"/>
      <c r="C447" s="44"/>
      <c r="D447" s="44"/>
      <c r="E447" s="44"/>
      <c r="F447" s="44"/>
      <c r="G447" s="44"/>
      <c r="H447" s="44"/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</row>
    <row r="448" spans="1:26" ht="15.75" customHeight="1">
      <c r="A448" s="47"/>
      <c r="B448" s="44"/>
      <c r="C448" s="44"/>
      <c r="D448" s="44"/>
      <c r="E448" s="44"/>
      <c r="F448" s="44"/>
      <c r="G448" s="44"/>
      <c r="H448" s="44"/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</row>
    <row r="449" spans="1:26" ht="15.75" customHeight="1">
      <c r="A449" s="47"/>
      <c r="B449" s="44"/>
      <c r="C449" s="44"/>
      <c r="D449" s="44"/>
      <c r="E449" s="44"/>
      <c r="F449" s="44"/>
      <c r="G449" s="44"/>
      <c r="H449" s="44"/>
      <c r="I449" s="44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  <c r="X449" s="44"/>
      <c r="Y449" s="44"/>
      <c r="Z449" s="44"/>
    </row>
    <row r="450" spans="1:26" ht="15.75" customHeight="1">
      <c r="A450" s="47"/>
      <c r="B450" s="44"/>
      <c r="C450" s="44"/>
      <c r="D450" s="44"/>
      <c r="E450" s="44"/>
      <c r="F450" s="44"/>
      <c r="G450" s="44"/>
      <c r="H450" s="44"/>
      <c r="I450" s="44"/>
      <c r="J450" s="44"/>
      <c r="K450" s="44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  <c r="X450" s="44"/>
      <c r="Y450" s="44"/>
      <c r="Z450" s="44"/>
    </row>
    <row r="451" spans="1:26" ht="15.75" customHeight="1">
      <c r="A451" s="47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  <c r="X451" s="44"/>
      <c r="Y451" s="44"/>
      <c r="Z451" s="44"/>
    </row>
    <row r="452" spans="1:26" ht="15.75" customHeight="1">
      <c r="A452" s="47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  <c r="X452" s="44"/>
      <c r="Y452" s="44"/>
      <c r="Z452" s="44"/>
    </row>
    <row r="453" spans="1:26" ht="15.75" customHeight="1">
      <c r="A453" s="47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  <c r="X453" s="44"/>
      <c r="Y453" s="44"/>
      <c r="Z453" s="44"/>
    </row>
    <row r="454" spans="1:26" ht="15.75" customHeight="1">
      <c r="A454" s="47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  <c r="X454" s="44"/>
      <c r="Y454" s="44"/>
      <c r="Z454" s="44"/>
    </row>
    <row r="455" spans="1:26" ht="15.75" customHeight="1">
      <c r="A455" s="47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  <c r="X455" s="44"/>
      <c r="Y455" s="44"/>
      <c r="Z455" s="44"/>
    </row>
    <row r="456" spans="1:26" ht="15.75" customHeight="1">
      <c r="A456" s="47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  <c r="X456" s="44"/>
      <c r="Y456" s="44"/>
      <c r="Z456" s="44"/>
    </row>
    <row r="457" spans="1:26" ht="15.75" customHeight="1">
      <c r="A457" s="47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  <c r="X457" s="44"/>
      <c r="Y457" s="44"/>
      <c r="Z457" s="44"/>
    </row>
    <row r="458" spans="1:26" ht="15.75" customHeight="1">
      <c r="A458" s="47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  <c r="X458" s="44"/>
      <c r="Y458" s="44"/>
      <c r="Z458" s="44"/>
    </row>
    <row r="459" spans="1:26" ht="15.75" customHeight="1">
      <c r="A459" s="47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  <c r="X459" s="44"/>
      <c r="Y459" s="44"/>
      <c r="Z459" s="44"/>
    </row>
    <row r="460" spans="1:26" ht="15.75" customHeight="1">
      <c r="A460" s="47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  <c r="X460" s="44"/>
      <c r="Y460" s="44"/>
      <c r="Z460" s="44"/>
    </row>
    <row r="461" spans="1:26" ht="15.75" customHeight="1">
      <c r="A461" s="47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  <c r="X461" s="44"/>
      <c r="Y461" s="44"/>
      <c r="Z461" s="44"/>
    </row>
    <row r="462" spans="1:26" ht="15.75" customHeight="1">
      <c r="A462" s="47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  <c r="X462" s="44"/>
      <c r="Y462" s="44"/>
      <c r="Z462" s="44"/>
    </row>
    <row r="463" spans="1:26" ht="15.75" customHeight="1">
      <c r="A463" s="47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  <c r="X463" s="44"/>
      <c r="Y463" s="44"/>
      <c r="Z463" s="44"/>
    </row>
    <row r="464" spans="1:26" ht="15.75" customHeight="1">
      <c r="A464" s="47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  <c r="X464" s="44"/>
      <c r="Y464" s="44"/>
      <c r="Z464" s="44"/>
    </row>
    <row r="465" spans="1:26" ht="15.75" customHeight="1">
      <c r="A465" s="47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  <c r="X465" s="44"/>
      <c r="Y465" s="44"/>
      <c r="Z465" s="44"/>
    </row>
    <row r="466" spans="1:26" ht="15.75" customHeight="1">
      <c r="A466" s="47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  <c r="X466" s="44"/>
      <c r="Y466" s="44"/>
      <c r="Z466" s="44"/>
    </row>
    <row r="467" spans="1:26" ht="15.75" customHeight="1">
      <c r="A467" s="47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  <c r="X467" s="44"/>
      <c r="Y467" s="44"/>
      <c r="Z467" s="44"/>
    </row>
    <row r="468" spans="1:26" ht="15.75" customHeight="1">
      <c r="A468" s="47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  <c r="X468" s="44"/>
      <c r="Y468" s="44"/>
      <c r="Z468" s="44"/>
    </row>
    <row r="469" spans="1:26" ht="15.75" customHeight="1">
      <c r="A469" s="47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  <c r="X469" s="44"/>
      <c r="Y469" s="44"/>
      <c r="Z469" s="44"/>
    </row>
    <row r="470" spans="1:26" ht="15.75" customHeight="1">
      <c r="A470" s="47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  <c r="X470" s="44"/>
      <c r="Y470" s="44"/>
      <c r="Z470" s="44"/>
    </row>
    <row r="471" spans="1:26" ht="15.75" customHeight="1">
      <c r="A471" s="47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</row>
    <row r="472" spans="1:26" ht="15.75" customHeight="1">
      <c r="A472" s="47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</row>
    <row r="473" spans="1:26" ht="15.75" customHeight="1">
      <c r="A473" s="47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  <c r="X473" s="44"/>
      <c r="Y473" s="44"/>
      <c r="Z473" s="44"/>
    </row>
    <row r="474" spans="1:26" ht="15.75" customHeight="1">
      <c r="A474" s="47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</row>
    <row r="475" spans="1:26" ht="15.75" customHeight="1">
      <c r="A475" s="47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</row>
    <row r="476" spans="1:26" ht="15.75" customHeight="1">
      <c r="A476" s="47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</row>
    <row r="477" spans="1:26" ht="15.75" customHeight="1">
      <c r="A477" s="47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  <c r="X477" s="44"/>
      <c r="Y477" s="44"/>
      <c r="Z477" s="44"/>
    </row>
    <row r="478" spans="1:26" ht="15.75" customHeight="1">
      <c r="A478" s="47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  <c r="X478" s="44"/>
      <c r="Y478" s="44"/>
      <c r="Z478" s="44"/>
    </row>
    <row r="479" spans="1:26" ht="15.75" customHeight="1">
      <c r="A479" s="47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  <c r="X479" s="44"/>
      <c r="Y479" s="44"/>
      <c r="Z479" s="44"/>
    </row>
    <row r="480" spans="1:26" ht="15.75" customHeight="1">
      <c r="A480" s="47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  <c r="X480" s="44"/>
      <c r="Y480" s="44"/>
      <c r="Z480" s="44"/>
    </row>
    <row r="481" spans="1:26" ht="15.75" customHeight="1">
      <c r="A481" s="47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  <c r="X481" s="44"/>
      <c r="Y481" s="44"/>
      <c r="Z481" s="44"/>
    </row>
    <row r="482" spans="1:26" ht="15.75" customHeight="1">
      <c r="A482" s="47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  <c r="X482" s="44"/>
      <c r="Y482" s="44"/>
      <c r="Z482" s="44"/>
    </row>
    <row r="483" spans="1:26" ht="15.75" customHeight="1">
      <c r="A483" s="47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  <c r="X483" s="44"/>
      <c r="Y483" s="44"/>
      <c r="Z483" s="44"/>
    </row>
    <row r="484" spans="1:26" ht="15.75" customHeight="1">
      <c r="A484" s="47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  <c r="X484" s="44"/>
      <c r="Y484" s="44"/>
      <c r="Z484" s="44"/>
    </row>
    <row r="485" spans="1:26" ht="15.75" customHeight="1">
      <c r="A485" s="47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  <c r="X485" s="44"/>
      <c r="Y485" s="44"/>
      <c r="Z485" s="44"/>
    </row>
    <row r="486" spans="1:26" ht="15.75" customHeight="1">
      <c r="A486" s="47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  <c r="X486" s="44"/>
      <c r="Y486" s="44"/>
      <c r="Z486" s="44"/>
    </row>
    <row r="487" spans="1:26" ht="15.75" customHeight="1">
      <c r="A487" s="47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  <c r="X487" s="44"/>
      <c r="Y487" s="44"/>
      <c r="Z487" s="44"/>
    </row>
    <row r="488" spans="1:26" ht="15.75" customHeight="1">
      <c r="A488" s="47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  <c r="X488" s="44"/>
      <c r="Y488" s="44"/>
      <c r="Z488" s="44"/>
    </row>
    <row r="489" spans="1:26" ht="15.75" customHeight="1">
      <c r="A489" s="47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  <c r="X489" s="44"/>
      <c r="Y489" s="44"/>
      <c r="Z489" s="44"/>
    </row>
    <row r="490" spans="1:26" ht="15.75" customHeight="1">
      <c r="A490" s="47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  <c r="X490" s="44"/>
      <c r="Y490" s="44"/>
      <c r="Z490" s="44"/>
    </row>
    <row r="491" spans="1:26" ht="15.75" customHeight="1">
      <c r="A491" s="47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  <c r="X491" s="44"/>
      <c r="Y491" s="44"/>
      <c r="Z491" s="44"/>
    </row>
    <row r="492" spans="1:26" ht="15.75" customHeight="1">
      <c r="A492" s="47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  <c r="X492" s="44"/>
      <c r="Y492" s="44"/>
      <c r="Z492" s="44"/>
    </row>
    <row r="493" spans="1:26" ht="15.75" customHeight="1">
      <c r="A493" s="47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  <c r="X493" s="44"/>
      <c r="Y493" s="44"/>
      <c r="Z493" s="44"/>
    </row>
    <row r="494" spans="1:26" ht="15.75" customHeight="1">
      <c r="A494" s="47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  <c r="X494" s="44"/>
      <c r="Y494" s="44"/>
      <c r="Z494" s="44"/>
    </row>
    <row r="495" spans="1:26" ht="15.75" customHeight="1">
      <c r="A495" s="47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  <c r="X495" s="44"/>
      <c r="Y495" s="44"/>
      <c r="Z495" s="44"/>
    </row>
    <row r="496" spans="1:26" ht="15.75" customHeight="1">
      <c r="A496" s="47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  <c r="X496" s="44"/>
      <c r="Y496" s="44"/>
      <c r="Z496" s="44"/>
    </row>
    <row r="497" spans="1:26" ht="15.75" customHeight="1">
      <c r="A497" s="47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  <c r="X497" s="44"/>
      <c r="Y497" s="44"/>
      <c r="Z497" s="44"/>
    </row>
    <row r="498" spans="1:26" ht="15.75" customHeight="1">
      <c r="A498" s="47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  <c r="X498" s="44"/>
      <c r="Y498" s="44"/>
      <c r="Z498" s="44"/>
    </row>
    <row r="499" spans="1:26" ht="15.75" customHeight="1">
      <c r="A499" s="47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  <c r="X499" s="44"/>
      <c r="Y499" s="44"/>
      <c r="Z499" s="44"/>
    </row>
    <row r="500" spans="1:26" ht="15.75" customHeight="1">
      <c r="A500" s="47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  <c r="X500" s="44"/>
      <c r="Y500" s="44"/>
      <c r="Z500" s="44"/>
    </row>
    <row r="501" spans="1:26" ht="15.75" customHeight="1">
      <c r="A501" s="47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</row>
    <row r="502" spans="1:26" ht="15.75" customHeight="1">
      <c r="A502" s="47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  <c r="X502" s="44"/>
      <c r="Y502" s="44"/>
      <c r="Z502" s="44"/>
    </row>
    <row r="503" spans="1:26" ht="15.75" customHeight="1">
      <c r="A503" s="47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  <c r="X503" s="44"/>
      <c r="Y503" s="44"/>
      <c r="Z503" s="44"/>
    </row>
    <row r="504" spans="1:26" ht="15.75" customHeight="1">
      <c r="A504" s="47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  <c r="X504" s="44"/>
      <c r="Y504" s="44"/>
      <c r="Z504" s="44"/>
    </row>
    <row r="505" spans="1:26" ht="15.75" customHeight="1">
      <c r="A505" s="47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  <c r="X505" s="44"/>
      <c r="Y505" s="44"/>
      <c r="Z505" s="44"/>
    </row>
    <row r="506" spans="1:26" ht="15.75" customHeight="1">
      <c r="A506" s="47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  <c r="X506" s="44"/>
      <c r="Y506" s="44"/>
      <c r="Z506" s="44"/>
    </row>
    <row r="507" spans="1:26" ht="15.75" customHeight="1">
      <c r="A507" s="47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</row>
    <row r="508" spans="1:26" ht="15.75" customHeight="1">
      <c r="A508" s="47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  <c r="X508" s="44"/>
      <c r="Y508" s="44"/>
      <c r="Z508" s="44"/>
    </row>
    <row r="509" spans="1:26" ht="15.75" customHeight="1">
      <c r="A509" s="47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  <c r="X509" s="44"/>
      <c r="Y509" s="44"/>
      <c r="Z509" s="44"/>
    </row>
    <row r="510" spans="1:26" ht="15.75" customHeight="1">
      <c r="A510" s="47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  <c r="X510" s="44"/>
      <c r="Y510" s="44"/>
      <c r="Z510" s="44"/>
    </row>
    <row r="511" spans="1:26" ht="15.75" customHeight="1">
      <c r="A511" s="47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  <c r="X511" s="44"/>
      <c r="Y511" s="44"/>
      <c r="Z511" s="44"/>
    </row>
    <row r="512" spans="1:26" ht="15.75" customHeight="1">
      <c r="A512" s="47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  <c r="X512" s="44"/>
      <c r="Y512" s="44"/>
      <c r="Z512" s="44"/>
    </row>
    <row r="513" spans="1:26" ht="15.75" customHeight="1">
      <c r="A513" s="47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  <c r="X513" s="44"/>
      <c r="Y513" s="44"/>
      <c r="Z513" s="44"/>
    </row>
    <row r="514" spans="1:26" ht="15.75" customHeight="1">
      <c r="A514" s="47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</row>
    <row r="515" spans="1:26" ht="15.75" customHeight="1">
      <c r="A515" s="47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  <c r="X515" s="44"/>
      <c r="Y515" s="44"/>
      <c r="Z515" s="44"/>
    </row>
    <row r="516" spans="1:26" ht="15.75" customHeight="1">
      <c r="A516" s="47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</row>
    <row r="517" spans="1:26" ht="15.75" customHeight="1">
      <c r="A517" s="47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  <c r="X517" s="44"/>
      <c r="Y517" s="44"/>
      <c r="Z517" s="44"/>
    </row>
    <row r="518" spans="1:26" ht="15.75" customHeight="1">
      <c r="A518" s="47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  <c r="X518" s="44"/>
      <c r="Y518" s="44"/>
      <c r="Z518" s="44"/>
    </row>
    <row r="519" spans="1:26" ht="15.75" customHeight="1">
      <c r="A519" s="47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  <c r="X519" s="44"/>
      <c r="Y519" s="44"/>
      <c r="Z519" s="44"/>
    </row>
    <row r="520" spans="1:26" ht="15.75" customHeight="1">
      <c r="A520" s="47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  <c r="X520" s="44"/>
      <c r="Y520" s="44"/>
      <c r="Z520" s="44"/>
    </row>
    <row r="521" spans="1:26" ht="15.75" customHeight="1">
      <c r="A521" s="47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  <c r="X521" s="44"/>
      <c r="Y521" s="44"/>
      <c r="Z521" s="44"/>
    </row>
    <row r="522" spans="1:26" ht="15.75" customHeight="1">
      <c r="A522" s="47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  <c r="X522" s="44"/>
      <c r="Y522" s="44"/>
      <c r="Z522" s="44"/>
    </row>
    <row r="523" spans="1:26" ht="15.75" customHeight="1">
      <c r="A523" s="47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  <c r="X523" s="44"/>
      <c r="Y523" s="44"/>
      <c r="Z523" s="44"/>
    </row>
    <row r="524" spans="1:26" ht="15.75" customHeight="1">
      <c r="A524" s="47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  <c r="X524" s="44"/>
      <c r="Y524" s="44"/>
      <c r="Z524" s="44"/>
    </row>
    <row r="525" spans="1:26" ht="15.75" customHeight="1">
      <c r="A525" s="47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  <c r="X525" s="44"/>
      <c r="Y525" s="44"/>
      <c r="Z525" s="44"/>
    </row>
    <row r="526" spans="1:26" ht="15.75" customHeight="1">
      <c r="A526" s="47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  <c r="X526" s="44"/>
      <c r="Y526" s="44"/>
      <c r="Z526" s="44"/>
    </row>
    <row r="527" spans="1:26" ht="15.75" customHeight="1">
      <c r="A527" s="47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  <c r="X527" s="44"/>
      <c r="Y527" s="44"/>
      <c r="Z527" s="44"/>
    </row>
    <row r="528" spans="1:26" ht="15.75" customHeight="1">
      <c r="A528" s="47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  <c r="X528" s="44"/>
      <c r="Y528" s="44"/>
      <c r="Z528" s="44"/>
    </row>
    <row r="529" spans="1:26" ht="15.75" customHeight="1">
      <c r="A529" s="47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  <c r="X529" s="44"/>
      <c r="Y529" s="44"/>
      <c r="Z529" s="44"/>
    </row>
    <row r="530" spans="1:26" ht="15.75" customHeight="1">
      <c r="A530" s="47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  <c r="X530" s="44"/>
      <c r="Y530" s="44"/>
      <c r="Z530" s="44"/>
    </row>
    <row r="531" spans="1:26" ht="15.75" customHeight="1">
      <c r="A531" s="47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  <c r="X531" s="44"/>
      <c r="Y531" s="44"/>
      <c r="Z531" s="44"/>
    </row>
    <row r="532" spans="1:26" ht="15.75" customHeight="1">
      <c r="A532" s="47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  <c r="X532" s="44"/>
      <c r="Y532" s="44"/>
      <c r="Z532" s="44"/>
    </row>
    <row r="533" spans="1:26" ht="15.75" customHeight="1">
      <c r="A533" s="47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</row>
    <row r="534" spans="1:26" ht="15.75" customHeight="1">
      <c r="A534" s="47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  <c r="X534" s="44"/>
      <c r="Y534" s="44"/>
      <c r="Z534" s="44"/>
    </row>
    <row r="535" spans="1:26" ht="15.75" customHeight="1">
      <c r="A535" s="47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  <c r="X535" s="44"/>
      <c r="Y535" s="44"/>
      <c r="Z535" s="44"/>
    </row>
    <row r="536" spans="1:26" ht="15.75" customHeight="1">
      <c r="A536" s="47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  <c r="X536" s="44"/>
      <c r="Y536" s="44"/>
      <c r="Z536" s="44"/>
    </row>
    <row r="537" spans="1:26" ht="15.75" customHeight="1">
      <c r="A537" s="47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  <c r="X537" s="44"/>
      <c r="Y537" s="44"/>
      <c r="Z537" s="44"/>
    </row>
    <row r="538" spans="1:26" ht="15.75" customHeight="1">
      <c r="A538" s="47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  <c r="X538" s="44"/>
      <c r="Y538" s="44"/>
      <c r="Z538" s="44"/>
    </row>
    <row r="539" spans="1:26" ht="15.75" customHeight="1">
      <c r="A539" s="47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  <c r="X539" s="44"/>
      <c r="Y539" s="44"/>
      <c r="Z539" s="44"/>
    </row>
    <row r="540" spans="1:26" ht="15.75" customHeight="1">
      <c r="A540" s="47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  <c r="X540" s="44"/>
      <c r="Y540" s="44"/>
      <c r="Z540" s="44"/>
    </row>
    <row r="541" spans="1:26" ht="15.75" customHeight="1">
      <c r="A541" s="47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  <c r="X541" s="44"/>
      <c r="Y541" s="44"/>
      <c r="Z541" s="44"/>
    </row>
    <row r="542" spans="1:26" ht="15.75" customHeight="1">
      <c r="A542" s="47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  <c r="X542" s="44"/>
      <c r="Y542" s="44"/>
      <c r="Z542" s="44"/>
    </row>
    <row r="543" spans="1:26" ht="15.75" customHeight="1">
      <c r="A543" s="47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  <c r="X543" s="44"/>
      <c r="Y543" s="44"/>
      <c r="Z543" s="44"/>
    </row>
    <row r="544" spans="1:26" ht="15.75" customHeight="1">
      <c r="A544" s="47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</row>
    <row r="545" spans="1:26" ht="15.75" customHeight="1">
      <c r="A545" s="47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  <c r="X545" s="44"/>
      <c r="Y545" s="44"/>
      <c r="Z545" s="44"/>
    </row>
    <row r="546" spans="1:26" ht="15.75" customHeight="1">
      <c r="A546" s="47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  <c r="X546" s="44"/>
      <c r="Y546" s="44"/>
      <c r="Z546" s="44"/>
    </row>
    <row r="547" spans="1:26" ht="15.75" customHeight="1">
      <c r="A547" s="47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  <c r="X547" s="44"/>
      <c r="Y547" s="44"/>
      <c r="Z547" s="44"/>
    </row>
    <row r="548" spans="1:26" ht="15.75" customHeight="1">
      <c r="A548" s="47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  <c r="X548" s="44"/>
      <c r="Y548" s="44"/>
      <c r="Z548" s="44"/>
    </row>
    <row r="549" spans="1:26" ht="15.75" customHeight="1">
      <c r="A549" s="47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</row>
    <row r="550" spans="1:26" ht="15.75" customHeight="1">
      <c r="A550" s="47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  <c r="X550" s="44"/>
      <c r="Y550" s="44"/>
      <c r="Z550" s="44"/>
    </row>
    <row r="551" spans="1:26" ht="15.75" customHeight="1">
      <c r="A551" s="47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</row>
    <row r="552" spans="1:26" ht="15.75" customHeight="1">
      <c r="A552" s="47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  <c r="X552" s="44"/>
      <c r="Y552" s="44"/>
      <c r="Z552" s="44"/>
    </row>
    <row r="553" spans="1:26" ht="15.75" customHeight="1">
      <c r="A553" s="47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</row>
    <row r="554" spans="1:26" ht="15.75" customHeight="1">
      <c r="A554" s="47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</row>
    <row r="555" spans="1:26" ht="15.75" customHeight="1">
      <c r="A555" s="47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</row>
    <row r="556" spans="1:26" ht="15.75" customHeight="1">
      <c r="A556" s="47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  <c r="X556" s="44"/>
      <c r="Y556" s="44"/>
      <c r="Z556" s="44"/>
    </row>
    <row r="557" spans="1:26" ht="15.75" customHeight="1">
      <c r="A557" s="47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</row>
    <row r="558" spans="1:26" ht="15.75" customHeight="1">
      <c r="A558" s="47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  <c r="X558" s="44"/>
      <c r="Y558" s="44"/>
      <c r="Z558" s="44"/>
    </row>
    <row r="559" spans="1:26" ht="15.75" customHeight="1">
      <c r="A559" s="47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  <c r="X559" s="44"/>
      <c r="Y559" s="44"/>
      <c r="Z559" s="44"/>
    </row>
    <row r="560" spans="1:26" ht="15.75" customHeight="1">
      <c r="A560" s="47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  <c r="X560" s="44"/>
      <c r="Y560" s="44"/>
      <c r="Z560" s="44"/>
    </row>
    <row r="561" spans="1:26" ht="15.75" customHeight="1">
      <c r="A561" s="47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  <c r="X561" s="44"/>
      <c r="Y561" s="44"/>
      <c r="Z561" s="44"/>
    </row>
    <row r="562" spans="1:26" ht="15.75" customHeight="1">
      <c r="A562" s="47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  <c r="X562" s="44"/>
      <c r="Y562" s="44"/>
      <c r="Z562" s="44"/>
    </row>
    <row r="563" spans="1:26" ht="15.75" customHeight="1">
      <c r="A563" s="47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  <c r="X563" s="44"/>
      <c r="Y563" s="44"/>
      <c r="Z563" s="44"/>
    </row>
    <row r="564" spans="1:26" ht="15.75" customHeight="1">
      <c r="A564" s="47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  <c r="X564" s="44"/>
      <c r="Y564" s="44"/>
      <c r="Z564" s="44"/>
    </row>
    <row r="565" spans="1:26" ht="15.75" customHeight="1">
      <c r="A565" s="47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  <c r="X565" s="44"/>
      <c r="Y565" s="44"/>
      <c r="Z565" s="44"/>
    </row>
    <row r="566" spans="1:26" ht="15.75" customHeight="1">
      <c r="A566" s="47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</row>
    <row r="567" spans="1:26" ht="15.75" customHeight="1">
      <c r="A567" s="47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  <c r="X567" s="44"/>
      <c r="Y567" s="44"/>
      <c r="Z567" s="44"/>
    </row>
    <row r="568" spans="1:26" ht="15.75" customHeight="1">
      <c r="A568" s="47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</row>
    <row r="569" spans="1:26" ht="15.75" customHeight="1">
      <c r="A569" s="47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</row>
    <row r="570" spans="1:26" ht="15.75" customHeight="1">
      <c r="A570" s="47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  <c r="X570" s="44"/>
      <c r="Y570" s="44"/>
      <c r="Z570" s="44"/>
    </row>
    <row r="571" spans="1:26" ht="15.75" customHeight="1">
      <c r="A571" s="47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  <c r="X571" s="44"/>
      <c r="Y571" s="44"/>
      <c r="Z571" s="44"/>
    </row>
    <row r="572" spans="1:26" ht="15.75" customHeight="1">
      <c r="A572" s="47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</row>
    <row r="573" spans="1:26" ht="15.75" customHeight="1">
      <c r="A573" s="47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  <c r="X573" s="44"/>
      <c r="Y573" s="44"/>
      <c r="Z573" s="44"/>
    </row>
    <row r="574" spans="1:26" ht="15.75" customHeight="1">
      <c r="A574" s="47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</row>
    <row r="575" spans="1:26" ht="15.75" customHeight="1">
      <c r="A575" s="47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</row>
    <row r="576" spans="1:26" ht="15.75" customHeight="1">
      <c r="A576" s="47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</row>
    <row r="577" spans="1:26" ht="15.75" customHeight="1">
      <c r="A577" s="47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  <c r="X577" s="44"/>
      <c r="Y577" s="44"/>
      <c r="Z577" s="44"/>
    </row>
    <row r="578" spans="1:26" ht="15.75" customHeight="1">
      <c r="A578" s="47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</row>
    <row r="579" spans="1:26" ht="15.75" customHeight="1">
      <c r="A579" s="47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</row>
    <row r="580" spans="1:26" ht="15.75" customHeight="1">
      <c r="A580" s="47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</row>
    <row r="581" spans="1:26" ht="15.75" customHeight="1">
      <c r="A581" s="47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</row>
    <row r="582" spans="1:26" ht="15.75" customHeight="1">
      <c r="A582" s="47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  <c r="X582" s="44"/>
      <c r="Y582" s="44"/>
      <c r="Z582" s="44"/>
    </row>
    <row r="583" spans="1:26" ht="15.75" customHeight="1">
      <c r="A583" s="47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</row>
    <row r="584" spans="1:26" ht="15.75" customHeight="1">
      <c r="A584" s="47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  <c r="X584" s="44"/>
      <c r="Y584" s="44"/>
      <c r="Z584" s="44"/>
    </row>
    <row r="585" spans="1:26" ht="15.75" customHeight="1">
      <c r="A585" s="47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</row>
    <row r="586" spans="1:26" ht="15.75" customHeight="1">
      <c r="A586" s="47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  <c r="X586" s="44"/>
      <c r="Y586" s="44"/>
      <c r="Z586" s="44"/>
    </row>
    <row r="587" spans="1:26" ht="15.75" customHeight="1">
      <c r="A587" s="47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</row>
    <row r="588" spans="1:26" ht="15.75" customHeight="1">
      <c r="A588" s="47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</row>
    <row r="589" spans="1:26" ht="15.75" customHeight="1">
      <c r="A589" s="47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  <c r="X589" s="44"/>
      <c r="Y589" s="44"/>
      <c r="Z589" s="44"/>
    </row>
    <row r="590" spans="1:26" ht="15.75" customHeight="1">
      <c r="A590" s="47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  <c r="X590" s="44"/>
      <c r="Y590" s="44"/>
      <c r="Z590" s="44"/>
    </row>
    <row r="591" spans="1:26" ht="15.75" customHeight="1">
      <c r="A591" s="47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  <c r="X591" s="44"/>
      <c r="Y591" s="44"/>
      <c r="Z591" s="44"/>
    </row>
    <row r="592" spans="1:26" ht="15.75" customHeight="1">
      <c r="A592" s="47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</row>
    <row r="593" spans="1:26" ht="15.75" customHeight="1">
      <c r="A593" s="47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</row>
    <row r="594" spans="1:26" ht="15.75" customHeight="1">
      <c r="A594" s="47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  <c r="X594" s="44"/>
      <c r="Y594" s="44"/>
      <c r="Z594" s="44"/>
    </row>
    <row r="595" spans="1:26" ht="15.75" customHeight="1">
      <c r="A595" s="47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</row>
    <row r="596" spans="1:26" ht="15.75" customHeight="1">
      <c r="A596" s="47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</row>
    <row r="597" spans="1:26" ht="15.75" customHeight="1">
      <c r="A597" s="47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  <c r="X597" s="44"/>
      <c r="Y597" s="44"/>
      <c r="Z597" s="44"/>
    </row>
    <row r="598" spans="1:26" ht="15.75" customHeight="1">
      <c r="A598" s="47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  <c r="X598" s="44"/>
      <c r="Y598" s="44"/>
      <c r="Z598" s="44"/>
    </row>
    <row r="599" spans="1:26" ht="15.75" customHeight="1">
      <c r="A599" s="47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  <c r="X599" s="44"/>
      <c r="Y599" s="44"/>
      <c r="Z599" s="44"/>
    </row>
    <row r="600" spans="1:26" ht="15.75" customHeight="1">
      <c r="A600" s="47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</row>
    <row r="601" spans="1:26" ht="15.75" customHeight="1">
      <c r="A601" s="47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</row>
    <row r="602" spans="1:26" ht="15.75" customHeight="1">
      <c r="A602" s="47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</row>
    <row r="603" spans="1:26" ht="15.75" customHeight="1">
      <c r="A603" s="47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</row>
    <row r="604" spans="1:26" ht="15.75" customHeight="1">
      <c r="A604" s="47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  <c r="X604" s="44"/>
      <c r="Y604" s="44"/>
      <c r="Z604" s="44"/>
    </row>
    <row r="605" spans="1:26" ht="15.75" customHeight="1">
      <c r="A605" s="47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</row>
    <row r="606" spans="1:26" ht="15.75" customHeight="1">
      <c r="A606" s="47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</row>
    <row r="607" spans="1:26" ht="15.75" customHeight="1">
      <c r="A607" s="47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  <c r="X607" s="44"/>
      <c r="Y607" s="44"/>
      <c r="Z607" s="44"/>
    </row>
    <row r="608" spans="1:26" ht="15.75" customHeight="1">
      <c r="A608" s="47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  <c r="X608" s="44"/>
      <c r="Y608" s="44"/>
      <c r="Z608" s="44"/>
    </row>
    <row r="609" spans="1:26" ht="15.75" customHeight="1">
      <c r="A609" s="47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</row>
    <row r="610" spans="1:26" ht="15.75" customHeight="1">
      <c r="A610" s="47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</row>
    <row r="611" spans="1:26" ht="15.75" customHeight="1">
      <c r="A611" s="47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</row>
    <row r="612" spans="1:26" ht="15.75" customHeight="1">
      <c r="A612" s="47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</row>
    <row r="613" spans="1:26" ht="15.75" customHeight="1">
      <c r="A613" s="47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</row>
    <row r="614" spans="1:26" ht="15.75" customHeight="1">
      <c r="A614" s="47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</row>
    <row r="615" spans="1:26" ht="15.75" customHeight="1">
      <c r="A615" s="47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  <c r="X615" s="44"/>
      <c r="Y615" s="44"/>
      <c r="Z615" s="44"/>
    </row>
    <row r="616" spans="1:26" ht="15.75" customHeight="1">
      <c r="A616" s="47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</row>
    <row r="617" spans="1:26" ht="15.75" customHeight="1">
      <c r="A617" s="47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</row>
    <row r="618" spans="1:26" ht="15.75" customHeight="1">
      <c r="A618" s="47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</row>
    <row r="619" spans="1:26" ht="15.75" customHeight="1">
      <c r="A619" s="47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  <c r="X619" s="44"/>
      <c r="Y619" s="44"/>
      <c r="Z619" s="44"/>
    </row>
    <row r="620" spans="1:26" ht="15.75" customHeight="1">
      <c r="A620" s="47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  <c r="X620" s="44"/>
      <c r="Y620" s="44"/>
      <c r="Z620" s="44"/>
    </row>
    <row r="621" spans="1:26" ht="15.75" customHeight="1">
      <c r="A621" s="47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</row>
    <row r="622" spans="1:26" ht="15.75" customHeight="1">
      <c r="A622" s="47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</row>
    <row r="623" spans="1:26" ht="15.75" customHeight="1">
      <c r="A623" s="47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</row>
    <row r="624" spans="1:26" ht="15.75" customHeight="1">
      <c r="A624" s="47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  <c r="X624" s="44"/>
      <c r="Y624" s="44"/>
      <c r="Z624" s="44"/>
    </row>
    <row r="625" spans="1:26" ht="15.75" customHeight="1">
      <c r="A625" s="47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</row>
    <row r="626" spans="1:26" ht="15.75" customHeight="1">
      <c r="A626" s="47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</row>
    <row r="627" spans="1:26" ht="15.75" customHeight="1">
      <c r="A627" s="47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</row>
    <row r="628" spans="1:26" ht="15.75" customHeight="1">
      <c r="A628" s="47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</row>
    <row r="629" spans="1:26" ht="15.75" customHeight="1">
      <c r="A629" s="47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</row>
    <row r="630" spans="1:26" ht="15.75" customHeight="1">
      <c r="A630" s="47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</row>
    <row r="631" spans="1:26" ht="15.75" customHeight="1">
      <c r="A631" s="47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</row>
    <row r="632" spans="1:26" ht="15.75" customHeight="1">
      <c r="A632" s="47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  <c r="X632" s="44"/>
      <c r="Y632" s="44"/>
      <c r="Z632" s="44"/>
    </row>
    <row r="633" spans="1:26" ht="15.75" customHeight="1">
      <c r="A633" s="47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  <c r="X633" s="44"/>
      <c r="Y633" s="44"/>
      <c r="Z633" s="44"/>
    </row>
    <row r="634" spans="1:26" ht="15.75" customHeight="1">
      <c r="A634" s="47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  <c r="X634" s="44"/>
      <c r="Y634" s="44"/>
      <c r="Z634" s="44"/>
    </row>
    <row r="635" spans="1:26" ht="15.75" customHeight="1">
      <c r="A635" s="47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  <c r="X635" s="44"/>
      <c r="Y635" s="44"/>
      <c r="Z635" s="44"/>
    </row>
    <row r="636" spans="1:26" ht="15.75" customHeight="1">
      <c r="A636" s="47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</row>
    <row r="637" spans="1:26" ht="15.75" customHeight="1">
      <c r="A637" s="47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</row>
    <row r="638" spans="1:26" ht="15.75" customHeight="1">
      <c r="A638" s="47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</row>
    <row r="639" spans="1:26" ht="15.75" customHeight="1">
      <c r="A639" s="47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</row>
    <row r="640" spans="1:26" ht="15.75" customHeight="1">
      <c r="A640" s="47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  <c r="X640" s="44"/>
      <c r="Y640" s="44"/>
      <c r="Z640" s="44"/>
    </row>
    <row r="641" spans="1:26" ht="15.75" customHeight="1">
      <c r="A641" s="47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</row>
    <row r="642" spans="1:26" ht="15.75" customHeight="1">
      <c r="A642" s="47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  <c r="X642" s="44"/>
      <c r="Y642" s="44"/>
      <c r="Z642" s="44"/>
    </row>
    <row r="643" spans="1:26" ht="15.75" customHeight="1">
      <c r="A643" s="47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</row>
    <row r="644" spans="1:26" ht="15.75" customHeight="1">
      <c r="A644" s="47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</row>
    <row r="645" spans="1:26" ht="15.75" customHeight="1">
      <c r="A645" s="47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</row>
    <row r="646" spans="1:26" ht="15.75" customHeight="1">
      <c r="A646" s="47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</row>
    <row r="647" spans="1:26" ht="15.75" customHeight="1">
      <c r="A647" s="47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</row>
    <row r="648" spans="1:26" ht="15.75" customHeight="1">
      <c r="A648" s="47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  <c r="X648" s="44"/>
      <c r="Y648" s="44"/>
      <c r="Z648" s="44"/>
    </row>
    <row r="649" spans="1:26" ht="15.75" customHeight="1">
      <c r="A649" s="47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  <c r="X649" s="44"/>
      <c r="Y649" s="44"/>
      <c r="Z649" s="44"/>
    </row>
    <row r="650" spans="1:26" ht="15.75" customHeight="1">
      <c r="A650" s="47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  <c r="X650" s="44"/>
      <c r="Y650" s="44"/>
      <c r="Z650" s="44"/>
    </row>
    <row r="651" spans="1:26" ht="15.75" customHeight="1">
      <c r="A651" s="47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</row>
    <row r="652" spans="1:26" ht="15.75" customHeight="1">
      <c r="A652" s="47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</row>
    <row r="653" spans="1:26" ht="15.75" customHeight="1">
      <c r="A653" s="47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</row>
    <row r="654" spans="1:26" ht="15.75" customHeight="1">
      <c r="A654" s="47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  <c r="X654" s="44"/>
      <c r="Y654" s="44"/>
      <c r="Z654" s="44"/>
    </row>
    <row r="655" spans="1:26" ht="15.75" customHeight="1">
      <c r="A655" s="47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  <c r="X655" s="44"/>
      <c r="Y655" s="44"/>
      <c r="Z655" s="44"/>
    </row>
    <row r="656" spans="1:26" ht="15.75" customHeight="1">
      <c r="A656" s="47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  <c r="X656" s="44"/>
      <c r="Y656" s="44"/>
      <c r="Z656" s="44"/>
    </row>
    <row r="657" spans="1:26" ht="15.75" customHeight="1">
      <c r="A657" s="47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  <c r="X657" s="44"/>
      <c r="Y657" s="44"/>
      <c r="Z657" s="44"/>
    </row>
    <row r="658" spans="1:26" ht="15.75" customHeight="1">
      <c r="A658" s="47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</row>
    <row r="659" spans="1:26" ht="15.75" customHeight="1">
      <c r="A659" s="47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</row>
    <row r="660" spans="1:26" ht="15.75" customHeight="1">
      <c r="A660" s="47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</row>
    <row r="661" spans="1:26" ht="15.75" customHeight="1">
      <c r="A661" s="47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</row>
    <row r="662" spans="1:26" ht="15.75" customHeight="1">
      <c r="A662" s="47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</row>
    <row r="663" spans="1:26" ht="15.75" customHeight="1">
      <c r="A663" s="47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  <c r="X663" s="44"/>
      <c r="Y663" s="44"/>
      <c r="Z663" s="44"/>
    </row>
    <row r="664" spans="1:26" ht="15.75" customHeight="1">
      <c r="A664" s="47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</row>
    <row r="665" spans="1:26" ht="15.75" customHeight="1">
      <c r="A665" s="47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</row>
    <row r="666" spans="1:26" ht="15.75" customHeight="1">
      <c r="A666" s="47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</row>
    <row r="667" spans="1:26" ht="15.75" customHeight="1">
      <c r="A667" s="47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</row>
    <row r="668" spans="1:26" ht="15.75" customHeight="1">
      <c r="A668" s="47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  <c r="X668" s="44"/>
      <c r="Y668" s="44"/>
      <c r="Z668" s="44"/>
    </row>
    <row r="669" spans="1:26" ht="15.75" customHeight="1">
      <c r="A669" s="47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</row>
    <row r="670" spans="1:26" ht="15.75" customHeight="1">
      <c r="A670" s="47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</row>
    <row r="671" spans="1:26" ht="15.75" customHeight="1">
      <c r="A671" s="47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  <c r="X671" s="44"/>
      <c r="Y671" s="44"/>
      <c r="Z671" s="44"/>
    </row>
    <row r="672" spans="1:26" ht="15.75" customHeight="1">
      <c r="A672" s="47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  <c r="X672" s="44"/>
      <c r="Y672" s="44"/>
      <c r="Z672" s="44"/>
    </row>
    <row r="673" spans="1:26" ht="15.75" customHeight="1">
      <c r="A673" s="47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  <c r="X673" s="44"/>
      <c r="Y673" s="44"/>
      <c r="Z673" s="44"/>
    </row>
    <row r="674" spans="1:26" ht="15.75" customHeight="1">
      <c r="A674" s="47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</row>
    <row r="675" spans="1:26" ht="15.75" customHeight="1">
      <c r="A675" s="47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</row>
    <row r="676" spans="1:26" ht="15.75" customHeight="1">
      <c r="A676" s="47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</row>
    <row r="677" spans="1:26" ht="15.75" customHeight="1">
      <c r="A677" s="47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  <c r="X677" s="44"/>
      <c r="Y677" s="44"/>
      <c r="Z677" s="44"/>
    </row>
    <row r="678" spans="1:26" ht="15.75" customHeight="1">
      <c r="A678" s="47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</row>
    <row r="679" spans="1:26" ht="15.75" customHeight="1">
      <c r="A679" s="47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</row>
    <row r="680" spans="1:26" ht="15.75" customHeight="1">
      <c r="A680" s="47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  <c r="X680" s="44"/>
      <c r="Y680" s="44"/>
      <c r="Z680" s="44"/>
    </row>
    <row r="681" spans="1:26" ht="15.75" customHeight="1">
      <c r="A681" s="47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  <c r="X681" s="44"/>
      <c r="Y681" s="44"/>
      <c r="Z681" s="44"/>
    </row>
    <row r="682" spans="1:26" ht="15.75" customHeight="1">
      <c r="A682" s="47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  <c r="X682" s="44"/>
      <c r="Y682" s="44"/>
      <c r="Z682" s="44"/>
    </row>
    <row r="683" spans="1:26" ht="15.75" customHeight="1">
      <c r="A683" s="47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  <c r="X683" s="44"/>
      <c r="Y683" s="44"/>
      <c r="Z683" s="44"/>
    </row>
    <row r="684" spans="1:26" ht="15.75" customHeight="1">
      <c r="A684" s="47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  <c r="X684" s="44"/>
      <c r="Y684" s="44"/>
      <c r="Z684" s="44"/>
    </row>
    <row r="685" spans="1:26" ht="15.75" customHeight="1">
      <c r="A685" s="47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</row>
    <row r="686" spans="1:26" ht="15.75" customHeight="1">
      <c r="A686" s="47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</row>
    <row r="687" spans="1:26" ht="15.75" customHeight="1">
      <c r="A687" s="47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  <c r="X687" s="44"/>
      <c r="Y687" s="44"/>
      <c r="Z687" s="44"/>
    </row>
    <row r="688" spans="1:26" ht="15.75" customHeight="1">
      <c r="A688" s="47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</row>
    <row r="689" spans="1:26" ht="15.75" customHeight="1">
      <c r="A689" s="47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</row>
    <row r="690" spans="1:26" ht="15.75" customHeight="1">
      <c r="A690" s="47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</row>
    <row r="691" spans="1:26" ht="15.75" customHeight="1">
      <c r="A691" s="47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  <c r="X691" s="44"/>
      <c r="Y691" s="44"/>
      <c r="Z691" s="44"/>
    </row>
    <row r="692" spans="1:26" ht="15.75" customHeight="1">
      <c r="A692" s="47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  <c r="X692" s="44"/>
      <c r="Y692" s="44"/>
      <c r="Z692" s="44"/>
    </row>
    <row r="693" spans="1:26" ht="15.75" customHeight="1">
      <c r="A693" s="47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  <c r="X693" s="44"/>
      <c r="Y693" s="44"/>
      <c r="Z693" s="44"/>
    </row>
    <row r="694" spans="1:26" ht="15.75" customHeight="1">
      <c r="A694" s="47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  <c r="X694" s="44"/>
      <c r="Y694" s="44"/>
      <c r="Z694" s="44"/>
    </row>
    <row r="695" spans="1:26" ht="15.75" customHeight="1">
      <c r="A695" s="47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  <c r="X695" s="44"/>
      <c r="Y695" s="44"/>
      <c r="Z695" s="44"/>
    </row>
    <row r="696" spans="1:26" ht="15.75" customHeight="1">
      <c r="A696" s="47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  <c r="X696" s="44"/>
      <c r="Y696" s="44"/>
      <c r="Z696" s="44"/>
    </row>
    <row r="697" spans="1:26" ht="15.75" customHeight="1">
      <c r="A697" s="47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</row>
    <row r="698" spans="1:26" ht="15.75" customHeight="1">
      <c r="A698" s="47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</row>
    <row r="699" spans="1:26" ht="15.75" customHeight="1">
      <c r="A699" s="47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  <c r="X699" s="44"/>
      <c r="Y699" s="44"/>
      <c r="Z699" s="44"/>
    </row>
    <row r="700" spans="1:26" ht="15.75" customHeight="1">
      <c r="A700" s="47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</row>
    <row r="701" spans="1:26" ht="15.75" customHeight="1">
      <c r="A701" s="47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</row>
    <row r="702" spans="1:26" ht="15.75" customHeight="1">
      <c r="A702" s="47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  <c r="X702" s="44"/>
      <c r="Y702" s="44"/>
      <c r="Z702" s="44"/>
    </row>
    <row r="703" spans="1:26" ht="15.75" customHeight="1">
      <c r="A703" s="47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  <c r="X703" s="44"/>
      <c r="Y703" s="44"/>
      <c r="Z703" s="44"/>
    </row>
    <row r="704" spans="1:26" ht="15.75" customHeight="1">
      <c r="A704" s="47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  <c r="X704" s="44"/>
      <c r="Y704" s="44"/>
      <c r="Z704" s="44"/>
    </row>
    <row r="705" spans="1:26" ht="15.75" customHeight="1">
      <c r="A705" s="47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  <c r="X705" s="44"/>
      <c r="Y705" s="44"/>
      <c r="Z705" s="44"/>
    </row>
    <row r="706" spans="1:26" ht="15.75" customHeight="1">
      <c r="A706" s="47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  <c r="X706" s="44"/>
      <c r="Y706" s="44"/>
      <c r="Z706" s="44"/>
    </row>
    <row r="707" spans="1:26" ht="15.75" customHeight="1">
      <c r="A707" s="47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  <c r="X707" s="44"/>
      <c r="Y707" s="44"/>
      <c r="Z707" s="44"/>
    </row>
    <row r="708" spans="1:26" ht="15.75" customHeight="1">
      <c r="A708" s="47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  <c r="X708" s="44"/>
      <c r="Y708" s="44"/>
      <c r="Z708" s="44"/>
    </row>
    <row r="709" spans="1:26" ht="15.75" customHeight="1">
      <c r="A709" s="47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  <c r="X709" s="44"/>
      <c r="Y709" s="44"/>
      <c r="Z709" s="44"/>
    </row>
    <row r="710" spans="1:26" ht="15.75" customHeight="1">
      <c r="A710" s="47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  <c r="X710" s="44"/>
      <c r="Y710" s="44"/>
      <c r="Z710" s="44"/>
    </row>
    <row r="711" spans="1:26" ht="15.75" customHeight="1">
      <c r="A711" s="47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  <c r="X711" s="44"/>
      <c r="Y711" s="44"/>
      <c r="Z711" s="44"/>
    </row>
    <row r="712" spans="1:26" ht="15.75" customHeight="1">
      <c r="A712" s="47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  <c r="X712" s="44"/>
      <c r="Y712" s="44"/>
      <c r="Z712" s="44"/>
    </row>
    <row r="713" spans="1:26" ht="15.75" customHeight="1">
      <c r="A713" s="47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  <c r="X713" s="44"/>
      <c r="Y713" s="44"/>
      <c r="Z713" s="44"/>
    </row>
    <row r="714" spans="1:26" ht="15.75" customHeight="1">
      <c r="A714" s="47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  <c r="X714" s="44"/>
      <c r="Y714" s="44"/>
      <c r="Z714" s="44"/>
    </row>
    <row r="715" spans="1:26" ht="15.75" customHeight="1">
      <c r="A715" s="47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  <c r="X715" s="44"/>
      <c r="Y715" s="44"/>
      <c r="Z715" s="44"/>
    </row>
    <row r="716" spans="1:26" ht="15.75" customHeight="1">
      <c r="A716" s="47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  <c r="X716" s="44"/>
      <c r="Y716" s="44"/>
      <c r="Z716" s="44"/>
    </row>
    <row r="717" spans="1:26" ht="15.75" customHeight="1">
      <c r="A717" s="47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  <c r="X717" s="44"/>
      <c r="Y717" s="44"/>
      <c r="Z717" s="44"/>
    </row>
    <row r="718" spans="1:26" ht="15.75" customHeight="1">
      <c r="A718" s="47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  <c r="X718" s="44"/>
      <c r="Y718" s="44"/>
      <c r="Z718" s="44"/>
    </row>
    <row r="719" spans="1:26" ht="15.75" customHeight="1">
      <c r="A719" s="47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  <c r="X719" s="44"/>
      <c r="Y719" s="44"/>
      <c r="Z719" s="44"/>
    </row>
    <row r="720" spans="1:26" ht="15.75" customHeight="1">
      <c r="A720" s="47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  <c r="X720" s="44"/>
      <c r="Y720" s="44"/>
      <c r="Z720" s="44"/>
    </row>
    <row r="721" spans="1:26" ht="15.75" customHeight="1">
      <c r="A721" s="47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  <c r="X721" s="44"/>
      <c r="Y721" s="44"/>
      <c r="Z721" s="44"/>
    </row>
    <row r="722" spans="1:26" ht="15.75" customHeight="1">
      <c r="A722" s="47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  <c r="X722" s="44"/>
      <c r="Y722" s="44"/>
      <c r="Z722" s="44"/>
    </row>
    <row r="723" spans="1:26" ht="15.75" customHeight="1">
      <c r="A723" s="47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  <c r="X723" s="44"/>
      <c r="Y723" s="44"/>
      <c r="Z723" s="44"/>
    </row>
    <row r="724" spans="1:26" ht="15.75" customHeight="1">
      <c r="A724" s="47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  <c r="X724" s="44"/>
      <c r="Y724" s="44"/>
      <c r="Z724" s="44"/>
    </row>
    <row r="725" spans="1:26" ht="15.75" customHeight="1">
      <c r="A725" s="47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  <c r="X725" s="44"/>
      <c r="Y725" s="44"/>
      <c r="Z725" s="44"/>
    </row>
    <row r="726" spans="1:26" ht="15.75" customHeight="1">
      <c r="A726" s="47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  <c r="X726" s="44"/>
      <c r="Y726" s="44"/>
      <c r="Z726" s="44"/>
    </row>
    <row r="727" spans="1:26" ht="15.75" customHeight="1">
      <c r="A727" s="47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  <c r="X727" s="44"/>
      <c r="Y727" s="44"/>
      <c r="Z727" s="44"/>
    </row>
    <row r="728" spans="1:26" ht="15.75" customHeight="1">
      <c r="A728" s="47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  <c r="X728" s="44"/>
      <c r="Y728" s="44"/>
      <c r="Z728" s="44"/>
    </row>
    <row r="729" spans="1:26" ht="15.75" customHeight="1">
      <c r="A729" s="47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  <c r="X729" s="44"/>
      <c r="Y729" s="44"/>
      <c r="Z729" s="44"/>
    </row>
    <row r="730" spans="1:26" ht="15.75" customHeight="1">
      <c r="A730" s="47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  <c r="X730" s="44"/>
      <c r="Y730" s="44"/>
      <c r="Z730" s="44"/>
    </row>
    <row r="731" spans="1:26" ht="15.75" customHeight="1">
      <c r="A731" s="47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  <c r="X731" s="44"/>
      <c r="Y731" s="44"/>
      <c r="Z731" s="44"/>
    </row>
    <row r="732" spans="1:26" ht="15.75" customHeight="1">
      <c r="A732" s="47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  <c r="X732" s="44"/>
      <c r="Y732" s="44"/>
      <c r="Z732" s="44"/>
    </row>
    <row r="733" spans="1:26" ht="15.75" customHeight="1">
      <c r="A733" s="47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  <c r="X733" s="44"/>
      <c r="Y733" s="44"/>
      <c r="Z733" s="44"/>
    </row>
    <row r="734" spans="1:26" ht="15.75" customHeight="1">
      <c r="A734" s="47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  <c r="X734" s="44"/>
      <c r="Y734" s="44"/>
      <c r="Z734" s="44"/>
    </row>
    <row r="735" spans="1:26" ht="15.75" customHeight="1">
      <c r="A735" s="47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  <c r="X735" s="44"/>
      <c r="Y735" s="44"/>
      <c r="Z735" s="44"/>
    </row>
    <row r="736" spans="1:26" ht="15.75" customHeight="1">
      <c r="A736" s="47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  <c r="X736" s="44"/>
      <c r="Y736" s="44"/>
      <c r="Z736" s="44"/>
    </row>
    <row r="737" spans="1:26" ht="15.75" customHeight="1">
      <c r="A737" s="47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  <c r="X737" s="44"/>
      <c r="Y737" s="44"/>
      <c r="Z737" s="44"/>
    </row>
    <row r="738" spans="1:26" ht="15.75" customHeight="1">
      <c r="A738" s="47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  <c r="X738" s="44"/>
      <c r="Y738" s="44"/>
      <c r="Z738" s="44"/>
    </row>
    <row r="739" spans="1:26" ht="15.75" customHeight="1">
      <c r="A739" s="47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  <c r="X739" s="44"/>
      <c r="Y739" s="44"/>
      <c r="Z739" s="44"/>
    </row>
    <row r="740" spans="1:26" ht="15.75" customHeight="1">
      <c r="A740" s="47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  <c r="X740" s="44"/>
      <c r="Y740" s="44"/>
      <c r="Z740" s="44"/>
    </row>
    <row r="741" spans="1:26" ht="15.75" customHeight="1">
      <c r="A741" s="47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  <c r="X741" s="44"/>
      <c r="Y741" s="44"/>
      <c r="Z741" s="44"/>
    </row>
    <row r="742" spans="1:26" ht="15.75" customHeight="1">
      <c r="A742" s="47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  <c r="X742" s="44"/>
      <c r="Y742" s="44"/>
      <c r="Z742" s="44"/>
    </row>
    <row r="743" spans="1:26" ht="15.75" customHeight="1">
      <c r="A743" s="47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  <c r="X743" s="44"/>
      <c r="Y743" s="44"/>
      <c r="Z743" s="44"/>
    </row>
    <row r="744" spans="1:26" ht="15.75" customHeight="1">
      <c r="A744" s="47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  <c r="X744" s="44"/>
      <c r="Y744" s="44"/>
      <c r="Z744" s="44"/>
    </row>
    <row r="745" spans="1:26" ht="15.75" customHeight="1">
      <c r="A745" s="47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  <c r="X745" s="44"/>
      <c r="Y745" s="44"/>
      <c r="Z745" s="44"/>
    </row>
    <row r="746" spans="1:26" ht="15.75" customHeight="1">
      <c r="A746" s="47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  <c r="X746" s="44"/>
      <c r="Y746" s="44"/>
      <c r="Z746" s="44"/>
    </row>
    <row r="747" spans="1:26" ht="15.75" customHeight="1">
      <c r="A747" s="47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  <c r="X747" s="44"/>
      <c r="Y747" s="44"/>
      <c r="Z747" s="44"/>
    </row>
    <row r="748" spans="1:26" ht="15.75" customHeight="1">
      <c r="A748" s="47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  <c r="X748" s="44"/>
      <c r="Y748" s="44"/>
      <c r="Z748" s="44"/>
    </row>
    <row r="749" spans="1:26" ht="15.75" customHeight="1">
      <c r="A749" s="47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  <c r="X749" s="44"/>
      <c r="Y749" s="44"/>
      <c r="Z749" s="44"/>
    </row>
    <row r="750" spans="1:26" ht="15.75" customHeight="1">
      <c r="A750" s="47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  <c r="X750" s="44"/>
      <c r="Y750" s="44"/>
      <c r="Z750" s="44"/>
    </row>
    <row r="751" spans="1:26" ht="15.75" customHeight="1">
      <c r="A751" s="47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  <c r="X751" s="44"/>
      <c r="Y751" s="44"/>
      <c r="Z751" s="44"/>
    </row>
    <row r="752" spans="1:26" ht="15.75" customHeight="1">
      <c r="A752" s="47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  <c r="X752" s="44"/>
      <c r="Y752" s="44"/>
      <c r="Z752" s="44"/>
    </row>
    <row r="753" spans="1:26" ht="15.75" customHeight="1">
      <c r="A753" s="47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  <c r="X753" s="44"/>
      <c r="Y753" s="44"/>
      <c r="Z753" s="44"/>
    </row>
    <row r="754" spans="1:26" ht="15.75" customHeight="1">
      <c r="A754" s="47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  <c r="X754" s="44"/>
      <c r="Y754" s="44"/>
      <c r="Z754" s="44"/>
    </row>
    <row r="755" spans="1:26" ht="15.75" customHeight="1">
      <c r="A755" s="47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  <c r="X755" s="44"/>
      <c r="Y755" s="44"/>
      <c r="Z755" s="44"/>
    </row>
    <row r="756" spans="1:26" ht="15.75" customHeight="1">
      <c r="A756" s="47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  <c r="X756" s="44"/>
      <c r="Y756" s="44"/>
      <c r="Z756" s="44"/>
    </row>
    <row r="757" spans="1:26" ht="15.75" customHeight="1">
      <c r="A757" s="47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  <c r="X757" s="44"/>
      <c r="Y757" s="44"/>
      <c r="Z757" s="44"/>
    </row>
    <row r="758" spans="1:26" ht="15.75" customHeight="1">
      <c r="A758" s="47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  <c r="X758" s="44"/>
      <c r="Y758" s="44"/>
      <c r="Z758" s="44"/>
    </row>
    <row r="759" spans="1:26" ht="15.75" customHeight="1">
      <c r="A759" s="47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  <c r="X759" s="44"/>
      <c r="Y759" s="44"/>
      <c r="Z759" s="44"/>
    </row>
    <row r="760" spans="1:26" ht="15.75" customHeight="1">
      <c r="A760" s="47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  <c r="X760" s="44"/>
      <c r="Y760" s="44"/>
      <c r="Z760" s="44"/>
    </row>
    <row r="761" spans="1:26" ht="15.75" customHeight="1">
      <c r="A761" s="47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  <c r="X761" s="44"/>
      <c r="Y761" s="44"/>
      <c r="Z761" s="44"/>
    </row>
    <row r="762" spans="1:26" ht="15.75" customHeight="1">
      <c r="A762" s="47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  <c r="X762" s="44"/>
      <c r="Y762" s="44"/>
      <c r="Z762" s="44"/>
    </row>
    <row r="763" spans="1:26" ht="15.75" customHeight="1">
      <c r="A763" s="47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  <c r="X763" s="44"/>
      <c r="Y763" s="44"/>
      <c r="Z763" s="44"/>
    </row>
    <row r="764" spans="1:26" ht="15.75" customHeight="1">
      <c r="A764" s="47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  <c r="X764" s="44"/>
      <c r="Y764" s="44"/>
      <c r="Z764" s="44"/>
    </row>
    <row r="765" spans="1:26" ht="15.75" customHeight="1">
      <c r="A765" s="47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  <c r="X765" s="44"/>
      <c r="Y765" s="44"/>
      <c r="Z765" s="44"/>
    </row>
    <row r="766" spans="1:26" ht="15.75" customHeight="1">
      <c r="A766" s="47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  <c r="X766" s="44"/>
      <c r="Y766" s="44"/>
      <c r="Z766" s="44"/>
    </row>
    <row r="767" spans="1:26" ht="15.75" customHeight="1">
      <c r="A767" s="47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  <c r="X767" s="44"/>
      <c r="Y767" s="44"/>
      <c r="Z767" s="44"/>
    </row>
    <row r="768" spans="1:26" ht="15.75" customHeight="1">
      <c r="A768" s="47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  <c r="X768" s="44"/>
      <c r="Y768" s="44"/>
      <c r="Z768" s="44"/>
    </row>
    <row r="769" spans="1:26" ht="15.75" customHeight="1">
      <c r="A769" s="47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  <c r="X769" s="44"/>
      <c r="Y769" s="44"/>
      <c r="Z769" s="44"/>
    </row>
    <row r="770" spans="1:26" ht="15.75" customHeight="1">
      <c r="A770" s="47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  <c r="X770" s="44"/>
      <c r="Y770" s="44"/>
      <c r="Z770" s="44"/>
    </row>
    <row r="771" spans="1:26" ht="15.75" customHeight="1">
      <c r="A771" s="47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  <c r="X771" s="44"/>
      <c r="Y771" s="44"/>
      <c r="Z771" s="44"/>
    </row>
    <row r="772" spans="1:26" ht="15.75" customHeight="1">
      <c r="A772" s="47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  <c r="X772" s="44"/>
      <c r="Y772" s="44"/>
      <c r="Z772" s="44"/>
    </row>
    <row r="773" spans="1:26" ht="15.75" customHeight="1">
      <c r="A773" s="47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  <c r="X773" s="44"/>
      <c r="Y773" s="44"/>
      <c r="Z773" s="44"/>
    </row>
    <row r="774" spans="1:26" ht="15.75" customHeight="1">
      <c r="A774" s="47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  <c r="X774" s="44"/>
      <c r="Y774" s="44"/>
      <c r="Z774" s="44"/>
    </row>
    <row r="775" spans="1:26" ht="15.75" customHeight="1">
      <c r="A775" s="47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  <c r="X775" s="44"/>
      <c r="Y775" s="44"/>
      <c r="Z775" s="44"/>
    </row>
    <row r="776" spans="1:26" ht="15.75" customHeight="1">
      <c r="A776" s="47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  <c r="X776" s="44"/>
      <c r="Y776" s="44"/>
      <c r="Z776" s="44"/>
    </row>
    <row r="777" spans="1:26" ht="15.75" customHeight="1">
      <c r="A777" s="47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  <c r="X777" s="44"/>
      <c r="Y777" s="44"/>
      <c r="Z777" s="44"/>
    </row>
    <row r="778" spans="1:26" ht="15.75" customHeight="1">
      <c r="A778" s="47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  <c r="X778" s="44"/>
      <c r="Y778" s="44"/>
      <c r="Z778" s="44"/>
    </row>
    <row r="779" spans="1:26" ht="15.75" customHeight="1">
      <c r="A779" s="47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  <c r="X779" s="44"/>
      <c r="Y779" s="44"/>
      <c r="Z779" s="44"/>
    </row>
    <row r="780" spans="1:26" ht="15.75" customHeight="1">
      <c r="A780" s="47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  <c r="X780" s="44"/>
      <c r="Y780" s="44"/>
      <c r="Z780" s="44"/>
    </row>
    <row r="781" spans="1:26" ht="15.75" customHeight="1">
      <c r="A781" s="47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  <c r="X781" s="44"/>
      <c r="Y781" s="44"/>
      <c r="Z781" s="44"/>
    </row>
    <row r="782" spans="1:26" ht="15.75" customHeight="1">
      <c r="A782" s="47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  <c r="X782" s="44"/>
      <c r="Y782" s="44"/>
      <c r="Z782" s="44"/>
    </row>
    <row r="783" spans="1:26" ht="15.75" customHeight="1">
      <c r="A783" s="47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  <c r="X783" s="44"/>
      <c r="Y783" s="44"/>
      <c r="Z783" s="44"/>
    </row>
    <row r="784" spans="1:26" ht="15.75" customHeight="1">
      <c r="A784" s="47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  <c r="X784" s="44"/>
      <c r="Y784" s="44"/>
      <c r="Z784" s="44"/>
    </row>
    <row r="785" spans="1:26" ht="15.75" customHeight="1">
      <c r="A785" s="47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  <c r="X785" s="44"/>
      <c r="Y785" s="44"/>
      <c r="Z785" s="44"/>
    </row>
    <row r="786" spans="1:26" ht="15.75" customHeight="1">
      <c r="A786" s="47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  <c r="X786" s="44"/>
      <c r="Y786" s="44"/>
      <c r="Z786" s="44"/>
    </row>
    <row r="787" spans="1:26" ht="15.75" customHeight="1">
      <c r="A787" s="47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  <c r="X787" s="44"/>
      <c r="Y787" s="44"/>
      <c r="Z787" s="44"/>
    </row>
    <row r="788" spans="1:26" ht="15.75" customHeight="1">
      <c r="A788" s="47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  <c r="X788" s="44"/>
      <c r="Y788" s="44"/>
      <c r="Z788" s="44"/>
    </row>
    <row r="789" spans="1:26" ht="15.75" customHeight="1">
      <c r="A789" s="47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  <c r="X789" s="44"/>
      <c r="Y789" s="44"/>
      <c r="Z789" s="44"/>
    </row>
    <row r="790" spans="1:26" ht="15.75" customHeight="1">
      <c r="A790" s="47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  <c r="X790" s="44"/>
      <c r="Y790" s="44"/>
      <c r="Z790" s="44"/>
    </row>
    <row r="791" spans="1:26" ht="15.75" customHeight="1">
      <c r="A791" s="47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  <c r="X791" s="44"/>
      <c r="Y791" s="44"/>
      <c r="Z791" s="44"/>
    </row>
    <row r="792" spans="1:26" ht="15.75" customHeight="1">
      <c r="A792" s="47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  <c r="X792" s="44"/>
      <c r="Y792" s="44"/>
      <c r="Z792" s="44"/>
    </row>
    <row r="793" spans="1:26" ht="15.75" customHeight="1">
      <c r="A793" s="47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  <c r="X793" s="44"/>
      <c r="Y793" s="44"/>
      <c r="Z793" s="44"/>
    </row>
    <row r="794" spans="1:26" ht="15.75" customHeight="1">
      <c r="A794" s="47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  <c r="X794" s="44"/>
      <c r="Y794" s="44"/>
      <c r="Z794" s="44"/>
    </row>
    <row r="795" spans="1:26" ht="15.75" customHeight="1">
      <c r="A795" s="47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  <c r="X795" s="44"/>
      <c r="Y795" s="44"/>
      <c r="Z795" s="44"/>
    </row>
    <row r="796" spans="1:26" ht="15.75" customHeight="1">
      <c r="A796" s="47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  <c r="X796" s="44"/>
      <c r="Y796" s="44"/>
      <c r="Z796" s="44"/>
    </row>
    <row r="797" spans="1:26" ht="15.75" customHeight="1">
      <c r="A797" s="47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  <c r="X797" s="44"/>
      <c r="Y797" s="44"/>
      <c r="Z797" s="44"/>
    </row>
    <row r="798" spans="1:26" ht="15.75" customHeight="1">
      <c r="A798" s="47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  <c r="X798" s="44"/>
      <c r="Y798" s="44"/>
      <c r="Z798" s="44"/>
    </row>
    <row r="799" spans="1:26" ht="15.75" customHeight="1">
      <c r="A799" s="47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  <c r="X799" s="44"/>
      <c r="Y799" s="44"/>
      <c r="Z799" s="44"/>
    </row>
    <row r="800" spans="1:26" ht="15.75" customHeight="1">
      <c r="A800" s="47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  <c r="X800" s="44"/>
      <c r="Y800" s="44"/>
      <c r="Z800" s="44"/>
    </row>
    <row r="801" spans="1:26" ht="15.75" customHeight="1">
      <c r="A801" s="47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  <c r="X801" s="44"/>
      <c r="Y801" s="44"/>
      <c r="Z801" s="44"/>
    </row>
    <row r="802" spans="1:26" ht="15.75" customHeight="1">
      <c r="A802" s="47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  <c r="X802" s="44"/>
      <c r="Y802" s="44"/>
      <c r="Z802" s="44"/>
    </row>
    <row r="803" spans="1:26" ht="15.75" customHeight="1">
      <c r="A803" s="47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  <c r="X803" s="44"/>
      <c r="Y803" s="44"/>
      <c r="Z803" s="44"/>
    </row>
    <row r="804" spans="1:26" ht="15.75" customHeight="1">
      <c r="A804" s="47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  <c r="X804" s="44"/>
      <c r="Y804" s="44"/>
      <c r="Z804" s="44"/>
    </row>
    <row r="805" spans="1:26" ht="15.75" customHeight="1">
      <c r="A805" s="47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  <c r="X805" s="44"/>
      <c r="Y805" s="44"/>
      <c r="Z805" s="44"/>
    </row>
    <row r="806" spans="1:26" ht="15.75" customHeight="1">
      <c r="A806" s="47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  <c r="X806" s="44"/>
      <c r="Y806" s="44"/>
      <c r="Z806" s="44"/>
    </row>
    <row r="807" spans="1:26" ht="15.75" customHeight="1">
      <c r="A807" s="47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  <c r="X807" s="44"/>
      <c r="Y807" s="44"/>
      <c r="Z807" s="44"/>
    </row>
    <row r="808" spans="1:26" ht="15.75" customHeight="1">
      <c r="A808" s="47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  <c r="X808" s="44"/>
      <c r="Y808" s="44"/>
      <c r="Z808" s="44"/>
    </row>
    <row r="809" spans="1:26" ht="15.75" customHeight="1">
      <c r="A809" s="47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  <c r="X809" s="44"/>
      <c r="Y809" s="44"/>
      <c r="Z809" s="44"/>
    </row>
    <row r="810" spans="1:26" ht="15.75" customHeight="1">
      <c r="A810" s="47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  <c r="X810" s="44"/>
      <c r="Y810" s="44"/>
      <c r="Z810" s="44"/>
    </row>
    <row r="811" spans="1:26" ht="15.75" customHeight="1">
      <c r="A811" s="47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  <c r="X811" s="44"/>
      <c r="Y811" s="44"/>
      <c r="Z811" s="44"/>
    </row>
    <row r="812" spans="1:26" ht="15.75" customHeight="1">
      <c r="A812" s="47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  <c r="X812" s="44"/>
      <c r="Y812" s="44"/>
      <c r="Z812" s="44"/>
    </row>
    <row r="813" spans="1:26" ht="15.75" customHeight="1">
      <c r="A813" s="47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  <c r="X813" s="44"/>
      <c r="Y813" s="44"/>
      <c r="Z813" s="44"/>
    </row>
    <row r="814" spans="1:26" ht="15.75" customHeight="1">
      <c r="A814" s="47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  <c r="X814" s="44"/>
      <c r="Y814" s="44"/>
      <c r="Z814" s="44"/>
    </row>
    <row r="815" spans="1:26" ht="15.75" customHeight="1">
      <c r="A815" s="47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  <c r="X815" s="44"/>
      <c r="Y815" s="44"/>
      <c r="Z815" s="44"/>
    </row>
    <row r="816" spans="1:26" ht="15.75" customHeight="1">
      <c r="A816" s="47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  <c r="X816" s="44"/>
      <c r="Y816" s="44"/>
      <c r="Z816" s="44"/>
    </row>
    <row r="817" spans="1:26" ht="15.75" customHeight="1">
      <c r="A817" s="47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  <c r="X817" s="44"/>
      <c r="Y817" s="44"/>
      <c r="Z817" s="44"/>
    </row>
    <row r="818" spans="1:26" ht="15.75" customHeight="1">
      <c r="A818" s="47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  <c r="X818" s="44"/>
      <c r="Y818" s="44"/>
      <c r="Z818" s="44"/>
    </row>
    <row r="819" spans="1:26" ht="15.75" customHeight="1">
      <c r="A819" s="47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  <c r="X819" s="44"/>
      <c r="Y819" s="44"/>
      <c r="Z819" s="44"/>
    </row>
    <row r="820" spans="1:26" ht="15.75" customHeight="1">
      <c r="A820" s="47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  <c r="X820" s="44"/>
      <c r="Y820" s="44"/>
      <c r="Z820" s="44"/>
    </row>
    <row r="821" spans="1:26" ht="15.75" customHeight="1">
      <c r="A821" s="47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  <c r="X821" s="44"/>
      <c r="Y821" s="44"/>
      <c r="Z821" s="44"/>
    </row>
    <row r="822" spans="1:26" ht="15.75" customHeight="1">
      <c r="A822" s="47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  <c r="X822" s="44"/>
      <c r="Y822" s="44"/>
      <c r="Z822" s="44"/>
    </row>
    <row r="823" spans="1:26" ht="15.75" customHeight="1">
      <c r="A823" s="47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  <c r="X823" s="44"/>
      <c r="Y823" s="44"/>
      <c r="Z823" s="44"/>
    </row>
    <row r="824" spans="1:26" ht="15.75" customHeight="1">
      <c r="A824" s="47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  <c r="X824" s="44"/>
      <c r="Y824" s="44"/>
      <c r="Z824" s="44"/>
    </row>
    <row r="825" spans="1:26" ht="15.75" customHeight="1">
      <c r="A825" s="47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  <c r="X825" s="44"/>
      <c r="Y825" s="44"/>
      <c r="Z825" s="44"/>
    </row>
    <row r="826" spans="1:26" ht="15.75" customHeight="1">
      <c r="A826" s="47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  <c r="X826" s="44"/>
      <c r="Y826" s="44"/>
      <c r="Z826" s="44"/>
    </row>
    <row r="827" spans="1:26" ht="15.75" customHeight="1">
      <c r="A827" s="47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  <c r="X827" s="44"/>
      <c r="Y827" s="44"/>
      <c r="Z827" s="44"/>
    </row>
    <row r="828" spans="1:26" ht="15.75" customHeight="1">
      <c r="A828" s="47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  <c r="X828" s="44"/>
      <c r="Y828" s="44"/>
      <c r="Z828" s="44"/>
    </row>
    <row r="829" spans="1:26" ht="15.75" customHeight="1">
      <c r="A829" s="47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  <c r="X829" s="44"/>
      <c r="Y829" s="44"/>
      <c r="Z829" s="44"/>
    </row>
    <row r="830" spans="1:26" ht="15.75" customHeight="1">
      <c r="A830" s="47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  <c r="X830" s="44"/>
      <c r="Y830" s="44"/>
      <c r="Z830" s="44"/>
    </row>
    <row r="831" spans="1:26" ht="15.75" customHeight="1">
      <c r="A831" s="47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  <c r="X831" s="44"/>
      <c r="Y831" s="44"/>
      <c r="Z831" s="44"/>
    </row>
    <row r="832" spans="1:26" ht="15.75" customHeight="1">
      <c r="A832" s="47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  <c r="X832" s="44"/>
      <c r="Y832" s="44"/>
      <c r="Z832" s="44"/>
    </row>
    <row r="833" spans="1:26" ht="15.75" customHeight="1">
      <c r="A833" s="47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  <c r="X833" s="44"/>
      <c r="Y833" s="44"/>
      <c r="Z833" s="44"/>
    </row>
    <row r="834" spans="1:26" ht="15.75" customHeight="1">
      <c r="A834" s="47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  <c r="X834" s="44"/>
      <c r="Y834" s="44"/>
      <c r="Z834" s="44"/>
    </row>
    <row r="835" spans="1:26" ht="15.75" customHeight="1">
      <c r="A835" s="47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  <c r="X835" s="44"/>
      <c r="Y835" s="44"/>
      <c r="Z835" s="44"/>
    </row>
    <row r="836" spans="1:26" ht="15.75" customHeight="1">
      <c r="A836" s="47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  <c r="X836" s="44"/>
      <c r="Y836" s="44"/>
      <c r="Z836" s="44"/>
    </row>
    <row r="837" spans="1:26" ht="15.75" customHeight="1">
      <c r="A837" s="47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  <c r="X837" s="44"/>
      <c r="Y837" s="44"/>
      <c r="Z837" s="44"/>
    </row>
    <row r="838" spans="1:26" ht="15.75" customHeight="1">
      <c r="A838" s="47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  <c r="X838" s="44"/>
      <c r="Y838" s="44"/>
      <c r="Z838" s="44"/>
    </row>
    <row r="839" spans="1:26" ht="15.75" customHeight="1">
      <c r="A839" s="47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  <c r="X839" s="44"/>
      <c r="Y839" s="44"/>
      <c r="Z839" s="44"/>
    </row>
    <row r="840" spans="1:26" ht="15.75" customHeight="1">
      <c r="A840" s="47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  <c r="X840" s="44"/>
      <c r="Y840" s="44"/>
      <c r="Z840" s="44"/>
    </row>
    <row r="841" spans="1:26" ht="15.75" customHeight="1">
      <c r="A841" s="47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  <c r="X841" s="44"/>
      <c r="Y841" s="44"/>
      <c r="Z841" s="44"/>
    </row>
    <row r="842" spans="1:26" ht="15.75" customHeight="1">
      <c r="A842" s="47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  <c r="X842" s="44"/>
      <c r="Y842" s="44"/>
      <c r="Z842" s="44"/>
    </row>
    <row r="843" spans="1:26" ht="15.75" customHeight="1">
      <c r="A843" s="47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  <c r="X843" s="44"/>
      <c r="Y843" s="44"/>
      <c r="Z843" s="44"/>
    </row>
    <row r="844" spans="1:26" ht="15.75" customHeight="1">
      <c r="A844" s="47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  <c r="X844" s="44"/>
      <c r="Y844" s="44"/>
      <c r="Z844" s="44"/>
    </row>
    <row r="845" spans="1:26" ht="15.75" customHeight="1">
      <c r="A845" s="47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  <c r="X845" s="44"/>
      <c r="Y845" s="44"/>
      <c r="Z845" s="44"/>
    </row>
    <row r="846" spans="1:26" ht="15.75" customHeight="1">
      <c r="A846" s="47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  <c r="X846" s="44"/>
      <c r="Y846" s="44"/>
      <c r="Z846" s="44"/>
    </row>
    <row r="847" spans="1:26" ht="15.75" customHeight="1">
      <c r="A847" s="47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  <c r="X847" s="44"/>
      <c r="Y847" s="44"/>
      <c r="Z847" s="44"/>
    </row>
    <row r="848" spans="1:26" ht="15.75" customHeight="1">
      <c r="A848" s="47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  <c r="X848" s="44"/>
      <c r="Y848" s="44"/>
      <c r="Z848" s="44"/>
    </row>
    <row r="849" spans="1:26" ht="15.75" customHeight="1">
      <c r="A849" s="47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  <c r="X849" s="44"/>
      <c r="Y849" s="44"/>
      <c r="Z849" s="44"/>
    </row>
    <row r="850" spans="1:26" ht="15.75" customHeight="1">
      <c r="A850" s="47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  <c r="X850" s="44"/>
      <c r="Y850" s="44"/>
      <c r="Z850" s="44"/>
    </row>
    <row r="851" spans="1:26" ht="15.75" customHeight="1">
      <c r="A851" s="47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  <c r="X851" s="44"/>
      <c r="Y851" s="44"/>
      <c r="Z851" s="44"/>
    </row>
    <row r="852" spans="1:26" ht="15.75" customHeight="1">
      <c r="A852" s="47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  <c r="X852" s="44"/>
      <c r="Y852" s="44"/>
      <c r="Z852" s="44"/>
    </row>
    <row r="853" spans="1:26" ht="15.75" customHeight="1">
      <c r="A853" s="47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  <c r="X853" s="44"/>
      <c r="Y853" s="44"/>
      <c r="Z853" s="44"/>
    </row>
    <row r="854" spans="1:26" ht="15.75" customHeight="1">
      <c r="A854" s="47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  <c r="X854" s="44"/>
      <c r="Y854" s="44"/>
      <c r="Z854" s="44"/>
    </row>
    <row r="855" spans="1:26" ht="15.75" customHeight="1">
      <c r="A855" s="47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  <c r="X855" s="44"/>
      <c r="Y855" s="44"/>
      <c r="Z855" s="44"/>
    </row>
    <row r="856" spans="1:26" ht="15.75" customHeight="1">
      <c r="A856" s="47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  <c r="X856" s="44"/>
      <c r="Y856" s="44"/>
      <c r="Z856" s="44"/>
    </row>
    <row r="857" spans="1:26" ht="15.75" customHeight="1">
      <c r="A857" s="47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  <c r="X857" s="44"/>
      <c r="Y857" s="44"/>
      <c r="Z857" s="44"/>
    </row>
    <row r="858" spans="1:26" ht="15.75" customHeight="1">
      <c r="A858" s="47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  <c r="X858" s="44"/>
      <c r="Y858" s="44"/>
      <c r="Z858" s="44"/>
    </row>
    <row r="859" spans="1:26" ht="15.75" customHeight="1">
      <c r="A859" s="47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  <c r="X859" s="44"/>
      <c r="Y859" s="44"/>
      <c r="Z859" s="44"/>
    </row>
    <row r="860" spans="1:26" ht="15.75" customHeight="1">
      <c r="A860" s="47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  <c r="X860" s="44"/>
      <c r="Y860" s="44"/>
      <c r="Z860" s="44"/>
    </row>
    <row r="861" spans="1:26" ht="15.75" customHeight="1">
      <c r="A861" s="47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  <c r="X861" s="44"/>
      <c r="Y861" s="44"/>
      <c r="Z861" s="44"/>
    </row>
    <row r="862" spans="1:26" ht="15.75" customHeight="1">
      <c r="A862" s="47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  <c r="X862" s="44"/>
      <c r="Y862" s="44"/>
      <c r="Z862" s="44"/>
    </row>
    <row r="863" spans="1:26" ht="15.75" customHeight="1">
      <c r="A863" s="47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  <c r="X863" s="44"/>
      <c r="Y863" s="44"/>
      <c r="Z863" s="44"/>
    </row>
    <row r="864" spans="1:26" ht="15.75" customHeight="1">
      <c r="A864" s="47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  <c r="X864" s="44"/>
      <c r="Y864" s="44"/>
      <c r="Z864" s="44"/>
    </row>
    <row r="865" spans="1:26" ht="15.75" customHeight="1">
      <c r="A865" s="47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  <c r="X865" s="44"/>
      <c r="Y865" s="44"/>
      <c r="Z865" s="44"/>
    </row>
    <row r="866" spans="1:26" ht="15.75" customHeight="1">
      <c r="A866" s="47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  <c r="X866" s="44"/>
      <c r="Y866" s="44"/>
      <c r="Z866" s="44"/>
    </row>
    <row r="867" spans="1:26" ht="15.75" customHeight="1">
      <c r="A867" s="47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  <c r="X867" s="44"/>
      <c r="Y867" s="44"/>
      <c r="Z867" s="44"/>
    </row>
    <row r="868" spans="1:26" ht="15.75" customHeight="1">
      <c r="A868" s="47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  <c r="X868" s="44"/>
      <c r="Y868" s="44"/>
      <c r="Z868" s="44"/>
    </row>
    <row r="869" spans="1:26" ht="15.75" customHeight="1">
      <c r="A869" s="47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  <c r="X869" s="44"/>
      <c r="Y869" s="44"/>
      <c r="Z869" s="44"/>
    </row>
    <row r="870" spans="1:26" ht="15.75" customHeight="1">
      <c r="A870" s="47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  <c r="X870" s="44"/>
      <c r="Y870" s="44"/>
      <c r="Z870" s="44"/>
    </row>
    <row r="871" spans="1:26" ht="15.75" customHeight="1">
      <c r="A871" s="47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  <c r="X871" s="44"/>
      <c r="Y871" s="44"/>
      <c r="Z871" s="44"/>
    </row>
    <row r="872" spans="1:26" ht="15.75" customHeight="1">
      <c r="A872" s="47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  <c r="X872" s="44"/>
      <c r="Y872" s="44"/>
      <c r="Z872" s="44"/>
    </row>
    <row r="873" spans="1:26" ht="15.75" customHeight="1">
      <c r="A873" s="47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  <c r="X873" s="44"/>
      <c r="Y873" s="44"/>
      <c r="Z873" s="44"/>
    </row>
    <row r="874" spans="1:26" ht="15.75" customHeight="1">
      <c r="A874" s="47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  <c r="X874" s="44"/>
      <c r="Y874" s="44"/>
      <c r="Z874" s="44"/>
    </row>
    <row r="875" spans="1:26" ht="15.75" customHeight="1">
      <c r="A875" s="47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  <c r="X875" s="44"/>
      <c r="Y875" s="44"/>
      <c r="Z875" s="44"/>
    </row>
    <row r="876" spans="1:26" ht="15.75" customHeight="1">
      <c r="A876" s="47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  <c r="X876" s="44"/>
      <c r="Y876" s="44"/>
      <c r="Z876" s="44"/>
    </row>
    <row r="877" spans="1:26" ht="15.75" customHeight="1">
      <c r="A877" s="47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  <c r="X877" s="44"/>
      <c r="Y877" s="44"/>
      <c r="Z877" s="44"/>
    </row>
    <row r="878" spans="1:26" ht="15.75" customHeight="1">
      <c r="A878" s="47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  <c r="X878" s="44"/>
      <c r="Y878" s="44"/>
      <c r="Z878" s="44"/>
    </row>
    <row r="879" spans="1:26" ht="15.75" customHeight="1">
      <c r="A879" s="47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  <c r="X879" s="44"/>
      <c r="Y879" s="44"/>
      <c r="Z879" s="44"/>
    </row>
    <row r="880" spans="1:26" ht="15.75" customHeight="1">
      <c r="A880" s="47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  <c r="X880" s="44"/>
      <c r="Y880" s="44"/>
      <c r="Z880" s="44"/>
    </row>
    <row r="881" spans="1:26" ht="15.75" customHeight="1">
      <c r="A881" s="47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  <c r="X881" s="44"/>
      <c r="Y881" s="44"/>
      <c r="Z881" s="44"/>
    </row>
    <row r="882" spans="1:26" ht="15.75" customHeight="1">
      <c r="A882" s="47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  <c r="X882" s="44"/>
      <c r="Y882" s="44"/>
      <c r="Z882" s="44"/>
    </row>
    <row r="883" spans="1:26" ht="15.75" customHeight="1">
      <c r="A883" s="47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  <c r="X883" s="44"/>
      <c r="Y883" s="44"/>
      <c r="Z883" s="44"/>
    </row>
    <row r="884" spans="1:26" ht="15.75" customHeight="1">
      <c r="A884" s="47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  <c r="X884" s="44"/>
      <c r="Y884" s="44"/>
      <c r="Z884" s="44"/>
    </row>
    <row r="885" spans="1:26" ht="15.75" customHeight="1">
      <c r="A885" s="47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  <c r="X885" s="44"/>
      <c r="Y885" s="44"/>
      <c r="Z885" s="44"/>
    </row>
    <row r="886" spans="1:26" ht="15.75" customHeight="1">
      <c r="A886" s="47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  <c r="X886" s="44"/>
      <c r="Y886" s="44"/>
      <c r="Z886" s="44"/>
    </row>
    <row r="887" spans="1:26" ht="15.75" customHeight="1">
      <c r="A887" s="47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  <c r="X887" s="44"/>
      <c r="Y887" s="44"/>
      <c r="Z887" s="44"/>
    </row>
    <row r="888" spans="1:26" ht="15.75" customHeight="1">
      <c r="A888" s="47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  <c r="X888" s="44"/>
      <c r="Y888" s="44"/>
      <c r="Z888" s="44"/>
    </row>
    <row r="889" spans="1:26" ht="15.75" customHeight="1">
      <c r="A889" s="47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  <c r="X889" s="44"/>
      <c r="Y889" s="44"/>
      <c r="Z889" s="44"/>
    </row>
    <row r="890" spans="1:26" ht="15.75" customHeight="1">
      <c r="A890" s="47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  <c r="X890" s="44"/>
      <c r="Y890" s="44"/>
      <c r="Z890" s="44"/>
    </row>
    <row r="891" spans="1:26" ht="15.75" customHeight="1">
      <c r="A891" s="47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  <c r="X891" s="44"/>
      <c r="Y891" s="44"/>
      <c r="Z891" s="44"/>
    </row>
    <row r="892" spans="1:26" ht="15.75" customHeight="1">
      <c r="A892" s="47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  <c r="X892" s="44"/>
      <c r="Y892" s="44"/>
      <c r="Z892" s="44"/>
    </row>
    <row r="893" spans="1:26" ht="15.75" customHeight="1">
      <c r="A893" s="47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  <c r="X893" s="44"/>
      <c r="Y893" s="44"/>
      <c r="Z893" s="44"/>
    </row>
    <row r="894" spans="1:26" ht="15.75" customHeight="1">
      <c r="A894" s="47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  <c r="X894" s="44"/>
      <c r="Y894" s="44"/>
      <c r="Z894" s="44"/>
    </row>
    <row r="895" spans="1:26" ht="15.75" customHeight="1">
      <c r="A895" s="47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  <c r="X895" s="44"/>
      <c r="Y895" s="44"/>
      <c r="Z895" s="44"/>
    </row>
    <row r="896" spans="1:26" ht="15.75" customHeight="1">
      <c r="A896" s="47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  <c r="X896" s="44"/>
      <c r="Y896" s="44"/>
      <c r="Z896" s="44"/>
    </row>
    <row r="897" spans="1:26" ht="15.75" customHeight="1">
      <c r="A897" s="47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  <c r="X897" s="44"/>
      <c r="Y897" s="44"/>
      <c r="Z897" s="44"/>
    </row>
    <row r="898" spans="1:26" ht="15.75" customHeight="1">
      <c r="A898" s="47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  <c r="X898" s="44"/>
      <c r="Y898" s="44"/>
      <c r="Z898" s="44"/>
    </row>
    <row r="899" spans="1:26" ht="15.75" customHeight="1">
      <c r="A899" s="47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  <c r="X899" s="44"/>
      <c r="Y899" s="44"/>
      <c r="Z899" s="44"/>
    </row>
    <row r="900" spans="1:26" ht="15.75" customHeight="1">
      <c r="A900" s="47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  <c r="X900" s="44"/>
      <c r="Y900" s="44"/>
      <c r="Z900" s="44"/>
    </row>
    <row r="901" spans="1:26" ht="15.75" customHeight="1">
      <c r="A901" s="47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  <c r="X901" s="44"/>
      <c r="Y901" s="44"/>
      <c r="Z901" s="44"/>
    </row>
    <row r="902" spans="1:26" ht="15.75" customHeight="1">
      <c r="A902" s="47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  <c r="X902" s="44"/>
      <c r="Y902" s="44"/>
      <c r="Z902" s="44"/>
    </row>
    <row r="903" spans="1:26" ht="15.75" customHeight="1">
      <c r="A903" s="47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  <c r="X903" s="44"/>
      <c r="Y903" s="44"/>
      <c r="Z903" s="44"/>
    </row>
    <row r="904" spans="1:26" ht="15.75" customHeight="1">
      <c r="A904" s="47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  <c r="X904" s="44"/>
      <c r="Y904" s="44"/>
      <c r="Z904" s="44"/>
    </row>
    <row r="905" spans="1:26" ht="15.75" customHeight="1">
      <c r="A905" s="47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  <c r="X905" s="44"/>
      <c r="Y905" s="44"/>
      <c r="Z905" s="44"/>
    </row>
    <row r="906" spans="1:26" ht="15.75" customHeight="1">
      <c r="A906" s="47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  <c r="X906" s="44"/>
      <c r="Y906" s="44"/>
      <c r="Z906" s="44"/>
    </row>
    <row r="907" spans="1:26" ht="15.75" customHeight="1">
      <c r="A907" s="47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  <c r="X907" s="44"/>
      <c r="Y907" s="44"/>
      <c r="Z907" s="44"/>
    </row>
    <row r="908" spans="1:26" ht="15.75" customHeight="1">
      <c r="A908" s="47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  <c r="X908" s="44"/>
      <c r="Y908" s="44"/>
      <c r="Z908" s="44"/>
    </row>
    <row r="909" spans="1:26" ht="15.75" customHeight="1">
      <c r="A909" s="47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  <c r="X909" s="44"/>
      <c r="Y909" s="44"/>
      <c r="Z909" s="44"/>
    </row>
    <row r="910" spans="1:26" ht="15.75" customHeight="1">
      <c r="A910" s="47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  <c r="X910" s="44"/>
      <c r="Y910" s="44"/>
      <c r="Z910" s="44"/>
    </row>
    <row r="911" spans="1:26" ht="15.75" customHeight="1">
      <c r="A911" s="47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  <c r="X911" s="44"/>
      <c r="Y911" s="44"/>
      <c r="Z911" s="44"/>
    </row>
    <row r="912" spans="1:26" ht="15.75" customHeight="1">
      <c r="A912" s="47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  <c r="X912" s="44"/>
      <c r="Y912" s="44"/>
      <c r="Z912" s="44"/>
    </row>
    <row r="913" spans="1:26" ht="15.75" customHeight="1">
      <c r="A913" s="47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  <c r="X913" s="44"/>
      <c r="Y913" s="44"/>
      <c r="Z913" s="44"/>
    </row>
    <row r="914" spans="1:26" ht="15.75" customHeight="1">
      <c r="A914" s="47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  <c r="X914" s="44"/>
      <c r="Y914" s="44"/>
      <c r="Z914" s="44"/>
    </row>
    <row r="915" spans="1:26" ht="15.75" customHeight="1">
      <c r="A915" s="47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  <c r="X915" s="44"/>
      <c r="Y915" s="44"/>
      <c r="Z915" s="44"/>
    </row>
    <row r="916" spans="1:26" ht="15.75" customHeight="1">
      <c r="A916" s="47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  <c r="X916" s="44"/>
      <c r="Y916" s="44"/>
      <c r="Z916" s="44"/>
    </row>
    <row r="917" spans="1:26" ht="15.75" customHeight="1">
      <c r="A917" s="47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  <c r="X917" s="44"/>
      <c r="Y917" s="44"/>
      <c r="Z917" s="44"/>
    </row>
    <row r="918" spans="1:26" ht="15.75" customHeight="1">
      <c r="A918" s="47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  <c r="X918" s="44"/>
      <c r="Y918" s="44"/>
      <c r="Z918" s="44"/>
    </row>
    <row r="919" spans="1:26" ht="15.75" customHeight="1">
      <c r="A919" s="47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  <c r="X919" s="44"/>
      <c r="Y919" s="44"/>
      <c r="Z919" s="44"/>
    </row>
    <row r="920" spans="1:26" ht="15.75" customHeight="1">
      <c r="A920" s="47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  <c r="X920" s="44"/>
      <c r="Y920" s="44"/>
      <c r="Z920" s="44"/>
    </row>
    <row r="921" spans="1:26" ht="15.75" customHeight="1">
      <c r="A921" s="47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  <c r="X921" s="44"/>
      <c r="Y921" s="44"/>
      <c r="Z921" s="44"/>
    </row>
    <row r="922" spans="1:26" ht="15.75" customHeight="1">
      <c r="A922" s="47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  <c r="X922" s="44"/>
      <c r="Y922" s="44"/>
      <c r="Z922" s="44"/>
    </row>
    <row r="923" spans="1:26" ht="15.75" customHeight="1">
      <c r="A923" s="47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  <c r="X923" s="44"/>
      <c r="Y923" s="44"/>
      <c r="Z923" s="44"/>
    </row>
    <row r="924" spans="1:26" ht="15.75" customHeight="1">
      <c r="A924" s="47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  <c r="X924" s="44"/>
      <c r="Y924" s="44"/>
      <c r="Z924" s="44"/>
    </row>
    <row r="925" spans="1:26" ht="15.75" customHeight="1">
      <c r="A925" s="47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  <c r="X925" s="44"/>
      <c r="Y925" s="44"/>
      <c r="Z925" s="44"/>
    </row>
    <row r="926" spans="1:26" ht="15.75" customHeight="1">
      <c r="A926" s="47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  <c r="X926" s="44"/>
      <c r="Y926" s="44"/>
      <c r="Z926" s="44"/>
    </row>
    <row r="927" spans="1:26" ht="15.75" customHeight="1">
      <c r="A927" s="47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  <c r="X927" s="44"/>
      <c r="Y927" s="44"/>
      <c r="Z927" s="44"/>
    </row>
    <row r="928" spans="1:26" ht="15.75" customHeight="1">
      <c r="A928" s="47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  <c r="X928" s="44"/>
      <c r="Y928" s="44"/>
      <c r="Z928" s="44"/>
    </row>
    <row r="929" spans="1:26" ht="15.75" customHeight="1">
      <c r="A929" s="47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  <c r="X929" s="44"/>
      <c r="Y929" s="44"/>
      <c r="Z929" s="44"/>
    </row>
    <row r="930" spans="1:26" ht="15.75" customHeight="1">
      <c r="A930" s="47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  <c r="X930" s="44"/>
      <c r="Y930" s="44"/>
      <c r="Z930" s="44"/>
    </row>
    <row r="931" spans="1:26" ht="15.75" customHeight="1">
      <c r="A931" s="47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  <c r="X931" s="44"/>
      <c r="Y931" s="44"/>
      <c r="Z931" s="44"/>
    </row>
    <row r="932" spans="1:26" ht="15.75" customHeight="1">
      <c r="A932" s="47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  <c r="X932" s="44"/>
      <c r="Y932" s="44"/>
      <c r="Z932" s="44"/>
    </row>
    <row r="933" spans="1:26" ht="15.75" customHeight="1">
      <c r="A933" s="47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  <c r="X933" s="44"/>
      <c r="Y933" s="44"/>
      <c r="Z933" s="44"/>
    </row>
    <row r="934" spans="1:26" ht="15.75" customHeight="1">
      <c r="A934" s="47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  <c r="X934" s="44"/>
      <c r="Y934" s="44"/>
      <c r="Z934" s="44"/>
    </row>
    <row r="935" spans="1:26" ht="15.75" customHeight="1">
      <c r="A935" s="47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  <c r="X935" s="44"/>
      <c r="Y935" s="44"/>
      <c r="Z935" s="44"/>
    </row>
    <row r="936" spans="1:26" ht="15.75" customHeight="1">
      <c r="A936" s="47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  <c r="X936" s="44"/>
      <c r="Y936" s="44"/>
      <c r="Z936" s="44"/>
    </row>
    <row r="937" spans="1:26" ht="15.75" customHeight="1">
      <c r="A937" s="47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  <c r="X937" s="44"/>
      <c r="Y937" s="44"/>
      <c r="Z937" s="44"/>
    </row>
    <row r="938" spans="1:26" ht="15.75" customHeight="1">
      <c r="A938" s="47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  <c r="X938" s="44"/>
      <c r="Y938" s="44"/>
      <c r="Z938" s="44"/>
    </row>
    <row r="939" spans="1:26" ht="15.75" customHeight="1">
      <c r="A939" s="47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  <c r="X939" s="44"/>
      <c r="Y939" s="44"/>
      <c r="Z939" s="44"/>
    </row>
    <row r="940" spans="1:26" ht="15.75" customHeight="1">
      <c r="A940" s="47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  <c r="X940" s="44"/>
      <c r="Y940" s="44"/>
      <c r="Z940" s="44"/>
    </row>
    <row r="941" spans="1:26" ht="15.75" customHeight="1">
      <c r="A941" s="47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  <c r="X941" s="44"/>
      <c r="Y941" s="44"/>
      <c r="Z941" s="44"/>
    </row>
    <row r="942" spans="1:26" ht="15.75" customHeight="1">
      <c r="A942" s="47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  <c r="X942" s="44"/>
      <c r="Y942" s="44"/>
      <c r="Z942" s="44"/>
    </row>
    <row r="943" spans="1:26" ht="15.75" customHeight="1">
      <c r="A943" s="47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  <c r="X943" s="44"/>
      <c r="Y943" s="44"/>
      <c r="Z943" s="44"/>
    </row>
    <row r="944" spans="1:26" ht="15.75" customHeight="1">
      <c r="A944" s="47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  <c r="X944" s="44"/>
      <c r="Y944" s="44"/>
      <c r="Z944" s="44"/>
    </row>
    <row r="945" spans="1:26" ht="15.75" customHeight="1">
      <c r="A945" s="47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  <c r="X945" s="44"/>
      <c r="Y945" s="44"/>
      <c r="Z945" s="44"/>
    </row>
    <row r="946" spans="1:26" ht="15.75" customHeight="1">
      <c r="A946" s="47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  <c r="X946" s="44"/>
      <c r="Y946" s="44"/>
      <c r="Z946" s="44"/>
    </row>
    <row r="947" spans="1:26" ht="15.75" customHeight="1">
      <c r="A947" s="47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  <c r="X947" s="44"/>
      <c r="Y947" s="44"/>
      <c r="Z947" s="44"/>
    </row>
    <row r="948" spans="1:26" ht="15.75" customHeight="1">
      <c r="A948" s="47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  <c r="X948" s="44"/>
      <c r="Y948" s="44"/>
      <c r="Z948" s="44"/>
    </row>
    <row r="949" spans="1:26" ht="15.75" customHeight="1">
      <c r="A949" s="47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  <c r="X949" s="44"/>
      <c r="Y949" s="44"/>
      <c r="Z949" s="44"/>
    </row>
    <row r="950" spans="1:26" ht="15.75" customHeight="1">
      <c r="A950" s="47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  <c r="X950" s="44"/>
      <c r="Y950" s="44"/>
      <c r="Z950" s="44"/>
    </row>
    <row r="951" spans="1:26" ht="15.75" customHeight="1">
      <c r="A951" s="47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  <c r="X951" s="44"/>
      <c r="Y951" s="44"/>
      <c r="Z951" s="44"/>
    </row>
    <row r="952" spans="1:26" ht="15.75" customHeight="1">
      <c r="A952" s="47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  <c r="X952" s="44"/>
      <c r="Y952" s="44"/>
      <c r="Z952" s="44"/>
    </row>
    <row r="953" spans="1:26" ht="15.75" customHeight="1">
      <c r="A953" s="47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  <c r="X953" s="44"/>
      <c r="Y953" s="44"/>
      <c r="Z953" s="44"/>
    </row>
    <row r="954" spans="1:26" ht="15.75" customHeight="1">
      <c r="A954" s="47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  <c r="X954" s="44"/>
      <c r="Y954" s="44"/>
      <c r="Z954" s="44"/>
    </row>
    <row r="955" spans="1:26" ht="15.75" customHeight="1">
      <c r="A955" s="47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  <c r="X955" s="44"/>
      <c r="Y955" s="44"/>
      <c r="Z955" s="44"/>
    </row>
    <row r="956" spans="1:26" ht="15.75" customHeight="1">
      <c r="A956" s="47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  <c r="X956" s="44"/>
      <c r="Y956" s="44"/>
      <c r="Z956" s="44"/>
    </row>
    <row r="957" spans="1:26" ht="15.75" customHeight="1">
      <c r="A957" s="47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  <c r="X957" s="44"/>
      <c r="Y957" s="44"/>
      <c r="Z957" s="44"/>
    </row>
    <row r="958" spans="1:26" ht="15.75" customHeight="1">
      <c r="A958" s="47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  <c r="X958" s="44"/>
      <c r="Y958" s="44"/>
      <c r="Z958" s="44"/>
    </row>
    <row r="959" spans="1:26" ht="15.75" customHeight="1">
      <c r="A959" s="47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  <c r="X959" s="44"/>
      <c r="Y959" s="44"/>
      <c r="Z959" s="44"/>
    </row>
    <row r="960" spans="1:26" ht="15.75" customHeight="1">
      <c r="A960" s="47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  <c r="X960" s="44"/>
      <c r="Y960" s="44"/>
      <c r="Z960" s="44"/>
    </row>
    <row r="961" spans="1:26" ht="15.75" customHeight="1">
      <c r="A961" s="47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  <c r="X961" s="44"/>
      <c r="Y961" s="44"/>
      <c r="Z961" s="44"/>
    </row>
    <row r="962" spans="1:26" ht="15.75" customHeight="1">
      <c r="A962" s="47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  <c r="X962" s="44"/>
      <c r="Y962" s="44"/>
      <c r="Z962" s="44"/>
    </row>
    <row r="963" spans="1:26" ht="15.75" customHeight="1">
      <c r="A963" s="47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  <c r="X963" s="44"/>
      <c r="Y963" s="44"/>
      <c r="Z963" s="44"/>
    </row>
    <row r="964" spans="1:26" ht="15.75" customHeight="1">
      <c r="A964" s="47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  <c r="X964" s="44"/>
      <c r="Y964" s="44"/>
      <c r="Z964" s="44"/>
    </row>
    <row r="965" spans="1:26" ht="15.75" customHeight="1">
      <c r="A965" s="47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  <c r="X965" s="44"/>
      <c r="Y965" s="44"/>
      <c r="Z965" s="44"/>
    </row>
    <row r="966" spans="1:26" ht="15.75" customHeight="1">
      <c r="A966" s="47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  <c r="X966" s="44"/>
      <c r="Y966" s="44"/>
      <c r="Z966" s="44"/>
    </row>
    <row r="967" spans="1:26" ht="15.75" customHeight="1">
      <c r="A967" s="47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  <c r="X967" s="44"/>
      <c r="Y967" s="44"/>
      <c r="Z967" s="44"/>
    </row>
    <row r="968" spans="1:26" ht="15.75" customHeight="1">
      <c r="A968" s="47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  <c r="X968" s="44"/>
      <c r="Y968" s="44"/>
      <c r="Z968" s="44"/>
    </row>
    <row r="969" spans="1:26" ht="15.75" customHeight="1">
      <c r="A969" s="47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  <c r="X969" s="44"/>
      <c r="Y969" s="44"/>
      <c r="Z969" s="44"/>
    </row>
    <row r="970" spans="1:26" ht="15.75" customHeight="1">
      <c r="A970" s="47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  <c r="X970" s="44"/>
      <c r="Y970" s="44"/>
      <c r="Z970" s="44"/>
    </row>
    <row r="971" spans="1:26" ht="15.75" customHeight="1">
      <c r="A971" s="47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  <c r="X971" s="44"/>
      <c r="Y971" s="44"/>
      <c r="Z971" s="44"/>
    </row>
    <row r="972" spans="1:26" ht="15.75" customHeight="1">
      <c r="A972" s="47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  <c r="X972" s="44"/>
      <c r="Y972" s="44"/>
      <c r="Z972" s="44"/>
    </row>
    <row r="973" spans="1:26" ht="15.75" customHeight="1">
      <c r="A973" s="47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  <c r="X973" s="44"/>
      <c r="Y973" s="44"/>
      <c r="Z973" s="44"/>
    </row>
    <row r="974" spans="1:26" ht="15.75" customHeight="1">
      <c r="A974" s="47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  <c r="X974" s="44"/>
      <c r="Y974" s="44"/>
      <c r="Z974" s="44"/>
    </row>
    <row r="975" spans="1:26" ht="15.75" customHeight="1">
      <c r="A975" s="47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  <c r="X975" s="44"/>
      <c r="Y975" s="44"/>
      <c r="Z975" s="44"/>
    </row>
    <row r="976" spans="1:26" ht="15.75" customHeight="1">
      <c r="A976" s="47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  <c r="X976" s="44"/>
      <c r="Y976" s="44"/>
      <c r="Z976" s="44"/>
    </row>
    <row r="977" spans="1:26" ht="15.75" customHeight="1">
      <c r="A977" s="47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  <c r="X977" s="44"/>
      <c r="Y977" s="44"/>
      <c r="Z977" s="44"/>
    </row>
    <row r="978" spans="1:26" ht="15.75" customHeight="1">
      <c r="A978" s="47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  <c r="X978" s="44"/>
      <c r="Y978" s="44"/>
      <c r="Z978" s="44"/>
    </row>
    <row r="979" spans="1:26" ht="15.75" customHeight="1">
      <c r="A979" s="47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  <c r="X979" s="44"/>
      <c r="Y979" s="44"/>
      <c r="Z979" s="44"/>
    </row>
    <row r="980" spans="1:26" ht="15.75" customHeight="1">
      <c r="A980" s="47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  <c r="X980" s="44"/>
      <c r="Y980" s="44"/>
      <c r="Z980" s="44"/>
    </row>
    <row r="981" spans="1:26" ht="15.75" customHeight="1">
      <c r="A981" s="47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  <c r="X981" s="44"/>
      <c r="Y981" s="44"/>
      <c r="Z981" s="44"/>
    </row>
    <row r="982" spans="1:26" ht="15.75" customHeight="1">
      <c r="A982" s="47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  <c r="X982" s="44"/>
      <c r="Y982" s="44"/>
      <c r="Z982" s="44"/>
    </row>
    <row r="983" spans="1:26" ht="15.75" customHeight="1">
      <c r="A983" s="47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  <c r="X983" s="44"/>
      <c r="Y983" s="44"/>
      <c r="Z983" s="44"/>
    </row>
    <row r="984" spans="1:26" ht="15.75" customHeight="1">
      <c r="A984" s="47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  <c r="X984" s="44"/>
      <c r="Y984" s="44"/>
      <c r="Z984" s="44"/>
    </row>
    <row r="985" spans="1:26" ht="15.75" customHeight="1">
      <c r="A985" s="47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  <c r="X985" s="44"/>
      <c r="Y985" s="44"/>
      <c r="Z985" s="44"/>
    </row>
    <row r="986" spans="1:26" ht="15.75" customHeight="1">
      <c r="A986" s="47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  <c r="X986" s="44"/>
      <c r="Y986" s="44"/>
      <c r="Z986" s="44"/>
    </row>
    <row r="987" spans="1:26" ht="15.75" customHeight="1">
      <c r="A987" s="47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  <c r="X987" s="44"/>
      <c r="Y987" s="44"/>
      <c r="Z987" s="44"/>
    </row>
    <row r="988" spans="1:26" ht="15.75" customHeight="1">
      <c r="A988" s="47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  <c r="X988" s="44"/>
      <c r="Y988" s="44"/>
      <c r="Z988" s="44"/>
    </row>
    <row r="989" spans="1:26" ht="15.75" customHeight="1">
      <c r="A989" s="47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  <c r="X989" s="44"/>
      <c r="Y989" s="44"/>
      <c r="Z989" s="44"/>
    </row>
    <row r="990" spans="1:26" ht="15.75" customHeight="1">
      <c r="A990" s="47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  <c r="X990" s="44"/>
      <c r="Y990" s="44"/>
      <c r="Z990" s="44"/>
    </row>
    <row r="991" spans="1:26" ht="15.75" customHeight="1">
      <c r="A991" s="47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  <c r="X991" s="44"/>
      <c r="Y991" s="44"/>
      <c r="Z991" s="44"/>
    </row>
    <row r="992" spans="1:26" ht="15.75" customHeight="1">
      <c r="A992" s="47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  <c r="X992" s="44"/>
      <c r="Y992" s="44"/>
      <c r="Z992" s="44"/>
    </row>
    <row r="993" spans="1:26" ht="15.75" customHeight="1">
      <c r="A993" s="47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  <c r="X993" s="44"/>
      <c r="Y993" s="44"/>
      <c r="Z993" s="44"/>
    </row>
    <row r="994" spans="1:26" ht="15.75" customHeight="1">
      <c r="A994" s="47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  <c r="X994" s="44"/>
      <c r="Y994" s="44"/>
      <c r="Z994" s="44"/>
    </row>
  </sheetData>
  <mergeCells count="3">
    <mergeCell ref="A1:F1"/>
    <mergeCell ref="A13:E13"/>
    <mergeCell ref="A14:E14"/>
  </mergeCells>
  <pageMargins left="0.39370078740157483" right="0.39370078740157483" top="0.78740157480314965" bottom="0.19685039370078741" header="0" footer="0"/>
  <pageSetup paperSize="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Z1012"/>
  <sheetViews>
    <sheetView topLeftCell="A133" zoomScale="120" zoomScaleNormal="120" workbookViewId="0">
      <selection activeCell="C80" sqref="C80"/>
    </sheetView>
  </sheetViews>
  <sheetFormatPr defaultColWidth="12.5703125" defaultRowHeight="15" customHeight="1"/>
  <cols>
    <col min="1" max="1" width="4.28515625" customWidth="1"/>
    <col min="2" max="2" width="45.28515625" customWidth="1"/>
    <col min="3" max="3" width="12.7109375" customWidth="1"/>
    <col min="4" max="4" width="10" customWidth="1"/>
    <col min="5" max="5" width="21.5703125" style="85" customWidth="1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115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132" t="s">
        <v>114</v>
      </c>
      <c r="B3" s="133"/>
      <c r="C3" s="133"/>
      <c r="D3" s="134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5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5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5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21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4" t="s">
        <v>3</v>
      </c>
      <c r="B17" s="25" t="s">
        <v>16</v>
      </c>
      <c r="C17" s="26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4" t="s">
        <v>5</v>
      </c>
      <c r="B18" s="25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4" t="s">
        <v>8</v>
      </c>
      <c r="B19" s="25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4" t="s">
        <v>10</v>
      </c>
      <c r="B20" s="25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4" t="s">
        <v>20</v>
      </c>
      <c r="B21" s="25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4" t="s">
        <v>22</v>
      </c>
      <c r="B23" s="25" t="s">
        <v>23</v>
      </c>
      <c r="C23" s="26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4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4" t="s">
        <v>5</v>
      </c>
      <c r="B33" s="25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4" t="s">
        <v>3</v>
      </c>
      <c r="B40" s="25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4" t="s">
        <v>5</v>
      </c>
      <c r="B41" s="25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4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4" t="s">
        <v>10</v>
      </c>
      <c r="B43" s="25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4" t="s">
        <v>20</v>
      </c>
      <c r="B44" s="25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4" t="s">
        <v>35</v>
      </c>
      <c r="B45" s="25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4" t="s">
        <v>22</v>
      </c>
      <c r="B46" s="25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4" t="s">
        <v>38</v>
      </c>
      <c r="B47" s="25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4" t="s">
        <v>3</v>
      </c>
      <c r="B54" s="25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4" t="s">
        <v>5</v>
      </c>
      <c r="B55" s="25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4" t="s">
        <v>8</v>
      </c>
      <c r="B56" s="25" t="s">
        <v>44</v>
      </c>
      <c r="C56" s="26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s="77" customFormat="1" ht="15.75">
      <c r="A58" s="83"/>
      <c r="B58" s="70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21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5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5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5" t="s">
        <v>41</v>
      </c>
      <c r="C67" s="26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21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4" t="s">
        <v>3</v>
      </c>
      <c r="B74" s="25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4" t="s">
        <v>5</v>
      </c>
      <c r="B75" s="25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4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4" t="s">
        <v>10</v>
      </c>
      <c r="B77" s="25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4" t="s">
        <v>20</v>
      </c>
      <c r="B78" s="25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4" t="s">
        <v>35</v>
      </c>
      <c r="B79" s="25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4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4" t="s">
        <v>5</v>
      </c>
      <c r="B90" s="25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4" t="s">
        <v>8</v>
      </c>
      <c r="B91" s="25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4" t="s">
        <v>10</v>
      </c>
      <c r="B92" s="25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4" t="s">
        <v>20</v>
      </c>
      <c r="B93" s="25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4" t="s">
        <v>35</v>
      </c>
      <c r="B94" s="25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4" t="s">
        <v>3</v>
      </c>
      <c r="B101" s="25" t="s">
        <v>65</v>
      </c>
      <c r="C101" s="26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6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21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5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5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21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4" t="s">
        <v>3</v>
      </c>
      <c r="B116" s="25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4" t="s">
        <v>5</v>
      </c>
      <c r="B117" s="25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4" t="s">
        <v>8</v>
      </c>
      <c r="B118" s="25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4" t="s">
        <v>10</v>
      </c>
      <c r="B119" s="25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21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4" t="s">
        <v>3</v>
      </c>
      <c r="B126" s="25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4" t="s">
        <v>5</v>
      </c>
      <c r="B127" s="25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4" t="s">
        <v>8</v>
      </c>
      <c r="B128" s="25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5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5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5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5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5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5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5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5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5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17493.347700975635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209920.17241170764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2.75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2.75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E3:E13"/>
    <mergeCell ref="E15:E20"/>
    <mergeCell ref="A87:C87"/>
    <mergeCell ref="A148:B148"/>
    <mergeCell ref="A102:B102"/>
    <mergeCell ref="A105:C105"/>
    <mergeCell ref="A110:B110"/>
    <mergeCell ref="A113:C113"/>
    <mergeCell ref="A120:B120"/>
    <mergeCell ref="A123:C123"/>
    <mergeCell ref="A138:C138"/>
    <mergeCell ref="E88:E90"/>
    <mergeCell ref="A95:B95"/>
    <mergeCell ref="A98:C98"/>
    <mergeCell ref="A135:B135"/>
    <mergeCell ref="A146:B146"/>
    <mergeCell ref="A71:C71"/>
    <mergeCell ref="A68:B68"/>
    <mergeCell ref="A80:B80"/>
    <mergeCell ref="A83:C83"/>
    <mergeCell ref="A86:C86"/>
    <mergeCell ref="A37:D37"/>
    <mergeCell ref="A48:B48"/>
    <mergeCell ref="A51:C51"/>
    <mergeCell ref="A59:B59"/>
    <mergeCell ref="A62:C62"/>
    <mergeCell ref="D57:E59"/>
    <mergeCell ref="A24:B24"/>
    <mergeCell ref="A27:C27"/>
    <mergeCell ref="A29:C29"/>
    <mergeCell ref="E32:E34"/>
    <mergeCell ref="A34:B34"/>
    <mergeCell ref="B10:C10"/>
    <mergeCell ref="B11:C11"/>
    <mergeCell ref="A12:D12"/>
    <mergeCell ref="A13:D13"/>
    <mergeCell ref="A14:C14"/>
    <mergeCell ref="A1:D1"/>
    <mergeCell ref="A2:D2"/>
    <mergeCell ref="A3:D3"/>
    <mergeCell ref="B8:C8"/>
    <mergeCell ref="B9:C9"/>
  </mergeCells>
  <pageMargins left="0.511811024" right="0.511811024" top="0.78740157499999996" bottom="0.78740157499999996" header="0.31496062000000002" footer="0.31496062000000002"/>
  <pageSetup paperSize="9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927AC-6E79-444D-8989-016A045E16F2}">
  <sheetPr>
    <outlinePr summaryBelow="0" summaryRight="0"/>
    <pageSetUpPr fitToPage="1"/>
  </sheetPr>
  <dimension ref="A1:Z1012"/>
  <sheetViews>
    <sheetView topLeftCell="A67" zoomScale="120" zoomScaleNormal="120" workbookViewId="0">
      <selection activeCell="C74" sqref="C74:D79"/>
    </sheetView>
  </sheetViews>
  <sheetFormatPr defaultColWidth="12.5703125" defaultRowHeight="15" customHeight="1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115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7.25" customHeight="1">
      <c r="A3" s="114" t="s">
        <v>117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1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8746.6738504878176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104960.08620585382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2.75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2.75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  <pageSetup paperSize="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0C1AE-271A-4A58-812A-43A16644A9B7}">
  <sheetPr>
    <outlinePr summaryBelow="0" summaryRight="0"/>
    <pageSetUpPr fitToPage="1"/>
  </sheetPr>
  <dimension ref="A1:Z1012"/>
  <sheetViews>
    <sheetView topLeftCell="A64" zoomScale="120" zoomScaleNormal="120" workbookViewId="0">
      <selection activeCell="C76" sqref="C76"/>
    </sheetView>
  </sheetViews>
  <sheetFormatPr defaultColWidth="12.5703125" defaultRowHeight="15" customHeight="1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115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4.25" customHeight="1">
      <c r="A3" s="114" t="s">
        <v>118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>($C$24+$C$34)*C42</f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>($C$24+$C$34)*C43</f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>($C$24+$C$34)*C44</f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>($C$24+$C$34)*C45</f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>($C$24+$C$34)*C46</f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>($C$24+$C$34)*C47</f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0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1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1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17493.347700975635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209920.17241170764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 ht="12.75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 ht="12.75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 ht="12.75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 ht="12.75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 ht="12.75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 ht="12.75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  <pageSetup paperSize="9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A24B0-61EC-4727-AD79-4DBF466A67D6}">
  <dimension ref="A1:Z1012"/>
  <sheetViews>
    <sheetView topLeftCell="A10" zoomScale="142" zoomScaleNormal="142" workbookViewId="0">
      <selection activeCell="D14" sqref="D14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9.5" customHeight="1">
      <c r="A3" s="114" t="s">
        <v>119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0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17493.347700975635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209920.17241170764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1">
    <mergeCell ref="D57:E59"/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A34:B34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4FE8C-EFC0-4F7E-946D-809FC03A2407}">
  <dimension ref="A1:Z1012"/>
  <sheetViews>
    <sheetView topLeftCell="A67" zoomScale="124" zoomScaleNormal="124" workbookViewId="0">
      <selection activeCell="C78" sqref="C78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7.25" customHeight="1">
      <c r="A3" s="114" t="s">
        <v>120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0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6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52480.043102926909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629760.51723512285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1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CBB2F-C351-43A0-934A-68F15FE6E8FB}">
  <dimension ref="A1:Z1012"/>
  <sheetViews>
    <sheetView workbookViewId="0">
      <selection activeCell="G73" sqref="G73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114" t="s">
        <v>121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0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1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8746.6738504878176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104960.08620585382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1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3A99E-D433-42DB-AF44-831CDBB7F957}">
  <dimension ref="A1:Z1012"/>
  <sheetViews>
    <sheetView topLeftCell="A70" workbookViewId="0">
      <selection activeCell="C74" sqref="C74:D79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115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132" t="s">
        <v>122</v>
      </c>
      <c r="B3" s="133"/>
      <c r="C3" s="133"/>
      <c r="D3" s="134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0.04</v>
      </c>
      <c r="D134" s="27">
        <f>$C$146*C134</f>
        <v>270.6900998216733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1911.7488299905676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1911.7488299905676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8679.0013255323993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17358.002651064799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208296.03181277757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03C51-DCD9-4A5D-9AF3-D0D4F387757A}">
  <dimension ref="A1:Z1012"/>
  <sheetViews>
    <sheetView topLeftCell="A2" workbookViewId="0">
      <selection activeCell="A12" sqref="A12:D12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7.25" customHeight="1">
      <c r="A3" s="114" t="s">
        <v>123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17493.347700975635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209920.17241170764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34E35-D726-4082-B631-FA054506D994}">
  <dimension ref="A1:Z1012"/>
  <sheetViews>
    <sheetView topLeftCell="A58" workbookViewId="0">
      <selection activeCell="I78" sqref="I78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114" t="s">
        <v>124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6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52480.043102926909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629760.51723512285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D9CEF-A35D-448B-A5C1-7DE6C206443E}">
  <dimension ref="A1:Z1012"/>
  <sheetViews>
    <sheetView workbookViewId="0">
      <selection activeCell="I26" sqref="I26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114" t="s">
        <v>125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5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5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0.03</v>
      </c>
      <c r="D134" s="27">
        <f>$C$146*C134</f>
        <v>203.01757486625496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1844.0763050351493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1844.0763050351493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8611.3288005769809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17222.657601153962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206671.89121384756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2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E32:E34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54538-0DBF-4964-A9B7-14439DBDB4F5}">
  <dimension ref="A1:Z1012"/>
  <sheetViews>
    <sheetView topLeftCell="A70" workbookViewId="0">
      <selection activeCell="E76" sqref="E76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132" t="s">
        <v>126</v>
      </c>
      <c r="B3" s="133"/>
      <c r="C3" s="133"/>
      <c r="D3" s="134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23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0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0.05</v>
      </c>
      <c r="D134" s="27">
        <f>$C$146*C134</f>
        <v>338.36262477709164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1979.421354945986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1979.421354945986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8746.6738504878176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2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17493.347700975635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209920.17241170764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>
      <c r="A152" s="1"/>
      <c r="B152" s="1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1">
    <mergeCell ref="D57:E59"/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A34:B34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1AADA-4AD1-4EC2-A0E1-EFCAA890C9E2}">
  <dimension ref="A1:Z1012"/>
  <sheetViews>
    <sheetView tabSelected="1" topLeftCell="A7" zoomScaleNormal="100" workbookViewId="0">
      <selection activeCell="A12" sqref="A12:D12"/>
    </sheetView>
  </sheetViews>
  <sheetFormatPr defaultColWidth="12.5703125" defaultRowHeight="12.75"/>
  <cols>
    <col min="1" max="1" width="4.28515625" style="78" customWidth="1"/>
    <col min="2" max="2" width="45.28515625" style="78" customWidth="1"/>
    <col min="3" max="3" width="12.7109375" style="78" customWidth="1"/>
    <col min="4" max="4" width="10" style="78" customWidth="1"/>
    <col min="5" max="5" width="21.5703125" style="85" customWidth="1"/>
    <col min="6" max="16384" width="12.5703125" style="78"/>
  </cols>
  <sheetData>
    <row r="1" spans="1:26" ht="39.75" customHeight="1">
      <c r="A1" s="112" t="s">
        <v>105</v>
      </c>
      <c r="B1" s="105"/>
      <c r="C1" s="105"/>
      <c r="D1" s="105"/>
      <c r="E1" s="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6.25" customHeight="1">
      <c r="A2" s="113" t="s">
        <v>116</v>
      </c>
      <c r="B2" s="109"/>
      <c r="C2" s="109"/>
      <c r="D2" s="103"/>
      <c r="E2" s="76" t="s">
        <v>104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114" t="s">
        <v>127</v>
      </c>
      <c r="B3" s="115"/>
      <c r="C3" s="115"/>
      <c r="D3" s="116"/>
      <c r="E3" s="117" t="s">
        <v>128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2"/>
      <c r="B4" s="2"/>
      <c r="C4" s="2"/>
      <c r="D4" s="3"/>
      <c r="E4" s="117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16.5" customHeight="1">
      <c r="A5" s="6"/>
      <c r="B5" s="6" t="s">
        <v>107</v>
      </c>
      <c r="C5" s="7" t="s">
        <v>0</v>
      </c>
      <c r="D5" s="6" t="s">
        <v>108</v>
      </c>
      <c r="E5" s="117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4.25" customHeight="1">
      <c r="A6" s="9"/>
      <c r="B6" s="9"/>
      <c r="C6" s="9"/>
      <c r="D6" s="9"/>
      <c r="E6" s="117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8.75" customHeight="1">
      <c r="A7" s="11"/>
      <c r="B7" s="12" t="s">
        <v>1</v>
      </c>
      <c r="C7" s="79" t="s">
        <v>2</v>
      </c>
      <c r="D7" s="13"/>
      <c r="E7" s="117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16.5" customHeight="1">
      <c r="A8" s="16" t="s">
        <v>3</v>
      </c>
      <c r="B8" s="119" t="s">
        <v>4</v>
      </c>
      <c r="C8" s="120"/>
      <c r="D8" s="80" t="s">
        <v>109</v>
      </c>
      <c r="E8" s="1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5" customHeight="1">
      <c r="A9" s="17" t="s">
        <v>5</v>
      </c>
      <c r="B9" s="121" t="s">
        <v>6</v>
      </c>
      <c r="C9" s="122"/>
      <c r="D9" s="17" t="s">
        <v>7</v>
      </c>
      <c r="E9" s="117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26.25" customHeight="1">
      <c r="A10" s="16" t="s">
        <v>8</v>
      </c>
      <c r="B10" s="135" t="s">
        <v>9</v>
      </c>
      <c r="C10" s="120"/>
      <c r="D10" s="81" t="s">
        <v>110</v>
      </c>
      <c r="E10" s="117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9.5" customHeight="1">
      <c r="A11" s="17" t="s">
        <v>10</v>
      </c>
      <c r="B11" s="124" t="s">
        <v>11</v>
      </c>
      <c r="C11" s="122"/>
      <c r="D11" s="18">
        <v>12</v>
      </c>
      <c r="E11" s="117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21.75" customHeight="1">
      <c r="A12" s="125" t="s">
        <v>12</v>
      </c>
      <c r="B12" s="126"/>
      <c r="C12" s="126"/>
      <c r="D12" s="120"/>
      <c r="E12" s="117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21" customHeight="1">
      <c r="A13" s="127"/>
      <c r="B13" s="109"/>
      <c r="C13" s="109"/>
      <c r="D13" s="103"/>
      <c r="E13" s="118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5.75">
      <c r="A14" s="106" t="s">
        <v>13</v>
      </c>
      <c r="B14" s="105"/>
      <c r="C14" s="105"/>
      <c r="D14" s="19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20"/>
      <c r="B15" s="20"/>
      <c r="C15" s="19"/>
      <c r="D15" s="19"/>
      <c r="E15" s="111" t="s">
        <v>106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40">
        <v>1</v>
      </c>
      <c r="B16" s="22" t="s">
        <v>14</v>
      </c>
      <c r="C16" s="23" t="s">
        <v>15</v>
      </c>
      <c r="D16" s="19"/>
      <c r="E16" s="11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>
      <c r="A17" s="28" t="s">
        <v>3</v>
      </c>
      <c r="B17" s="29" t="s">
        <v>16</v>
      </c>
      <c r="C17" s="27">
        <v>2515.17</v>
      </c>
      <c r="D17" s="19"/>
      <c r="E17" s="11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>
      <c r="A18" s="28" t="s">
        <v>5</v>
      </c>
      <c r="B18" s="29" t="s">
        <v>17</v>
      </c>
      <c r="C18" s="27"/>
      <c r="D18" s="19"/>
      <c r="E18" s="11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28" t="s">
        <v>8</v>
      </c>
      <c r="B19" s="29" t="s">
        <v>18</v>
      </c>
      <c r="C19" s="27"/>
      <c r="D19" s="19"/>
      <c r="E19" s="11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>
      <c r="A20" s="28" t="s">
        <v>10</v>
      </c>
      <c r="B20" s="29" t="s">
        <v>19</v>
      </c>
      <c r="C20" s="27"/>
      <c r="D20" s="19"/>
      <c r="E20" s="11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28" t="s">
        <v>20</v>
      </c>
      <c r="B21" s="29" t="s">
        <v>21</v>
      </c>
      <c r="C21" s="27"/>
      <c r="D21" s="19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82" t="s">
        <v>35</v>
      </c>
      <c r="B22" s="70" t="s">
        <v>111</v>
      </c>
      <c r="C22" s="27">
        <f>C17*29.74%</f>
        <v>748.01155800000004</v>
      </c>
      <c r="D22" s="19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28" t="s">
        <v>22</v>
      </c>
      <c r="B23" s="29" t="s">
        <v>23</v>
      </c>
      <c r="C23" s="27">
        <v>79.22</v>
      </c>
      <c r="D23" s="19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02" t="s">
        <v>24</v>
      </c>
      <c r="B24" s="103"/>
      <c r="C24" s="30">
        <f>SUM(C17:C23)</f>
        <v>3342.401558</v>
      </c>
      <c r="D24" s="19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20"/>
      <c r="B25" s="20"/>
      <c r="C25" s="19"/>
      <c r="D25" s="19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20"/>
      <c r="B26" s="20"/>
      <c r="C26" s="19"/>
      <c r="D26" s="1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>
      <c r="A27" s="106" t="s">
        <v>25</v>
      </c>
      <c r="B27" s="105"/>
      <c r="C27" s="105"/>
      <c r="D27" s="19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75">
      <c r="A28" s="31"/>
      <c r="B28" s="20"/>
      <c r="C28" s="19"/>
      <c r="D28" s="19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04" t="s">
        <v>26</v>
      </c>
      <c r="B29" s="105"/>
      <c r="C29" s="105"/>
      <c r="D29" s="19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20"/>
      <c r="B30" s="20"/>
      <c r="C30" s="19"/>
      <c r="D30" s="19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1.5">
      <c r="A31" s="32">
        <v>44563</v>
      </c>
      <c r="B31" s="22" t="s">
        <v>27</v>
      </c>
      <c r="C31" s="23" t="s">
        <v>15</v>
      </c>
      <c r="D31" s="19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3.25" customHeight="1">
      <c r="A32" s="28" t="s">
        <v>3</v>
      </c>
      <c r="B32" s="70" t="s">
        <v>101</v>
      </c>
      <c r="C32" s="27">
        <f>C24*8.33%</f>
        <v>278.42204978140001</v>
      </c>
      <c r="D32" s="136">
        <v>8.3299999999999999E-2</v>
      </c>
      <c r="E32" s="10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23.25" customHeight="1">
      <c r="A33" s="28" t="s">
        <v>5</v>
      </c>
      <c r="B33" s="29" t="s">
        <v>102</v>
      </c>
      <c r="C33" s="27">
        <f>2.78%*C24</f>
        <v>92.918763312399989</v>
      </c>
      <c r="D33" s="137">
        <v>2.7799999999999998E-2</v>
      </c>
      <c r="E33" s="10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23.25" customHeight="1">
      <c r="A34" s="102" t="s">
        <v>24</v>
      </c>
      <c r="B34" s="103"/>
      <c r="C34" s="30">
        <f>SUM(C32:C33)</f>
        <v>371.34081309379997</v>
      </c>
      <c r="D34" s="19"/>
      <c r="E34" s="100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8.25" customHeight="1">
      <c r="A35" s="20"/>
      <c r="B35" s="20"/>
      <c r="C35" s="19"/>
      <c r="D35" s="19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8.25" customHeight="1">
      <c r="A36" s="20"/>
      <c r="B36" s="20"/>
      <c r="C36" s="19"/>
      <c r="D36" s="19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>
      <c r="A37" s="108" t="s">
        <v>28</v>
      </c>
      <c r="B37" s="105"/>
      <c r="C37" s="105"/>
      <c r="D37" s="105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20"/>
      <c r="B38" s="20"/>
      <c r="C38" s="19"/>
      <c r="D38" s="19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25.5">
      <c r="A39" s="32">
        <v>44594</v>
      </c>
      <c r="B39" s="22" t="s">
        <v>29</v>
      </c>
      <c r="C39" s="23" t="s">
        <v>30</v>
      </c>
      <c r="D39" s="23" t="s">
        <v>15</v>
      </c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28" t="s">
        <v>3</v>
      </c>
      <c r="B40" s="29" t="s">
        <v>31</v>
      </c>
      <c r="C40" s="138">
        <v>0.2</v>
      </c>
      <c r="D40" s="74">
        <f>($C$24+$C$34)*C40</f>
        <v>742.74847421876007</v>
      </c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28" t="s">
        <v>5</v>
      </c>
      <c r="B41" s="29" t="s">
        <v>32</v>
      </c>
      <c r="C41" s="138">
        <v>2.5000000000000001E-2</v>
      </c>
      <c r="D41" s="74">
        <f t="shared" ref="D41:D47" si="0">($C$24+$C$34)*C41</f>
        <v>92.843559277345008</v>
      </c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28" t="s">
        <v>8</v>
      </c>
      <c r="B42" s="70" t="s">
        <v>100</v>
      </c>
      <c r="C42" s="139">
        <f>3/100</f>
        <v>0.03</v>
      </c>
      <c r="D42" s="74">
        <f t="shared" si="0"/>
        <v>111.412271132814</v>
      </c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28" t="s">
        <v>10</v>
      </c>
      <c r="B43" s="29" t="s">
        <v>33</v>
      </c>
      <c r="C43" s="138">
        <v>1.4999999999999999E-2</v>
      </c>
      <c r="D43" s="74">
        <f t="shared" si="0"/>
        <v>55.706135566406999</v>
      </c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28" t="s">
        <v>20</v>
      </c>
      <c r="B44" s="29" t="s">
        <v>34</v>
      </c>
      <c r="C44" s="138">
        <v>0.01</v>
      </c>
      <c r="D44" s="74">
        <f t="shared" si="0"/>
        <v>37.137423710938002</v>
      </c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28" t="s">
        <v>35</v>
      </c>
      <c r="B45" s="29" t="s">
        <v>36</v>
      </c>
      <c r="C45" s="138">
        <v>6.0000000000000001E-3</v>
      </c>
      <c r="D45" s="74">
        <f t="shared" si="0"/>
        <v>22.282454226562802</v>
      </c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28" t="s">
        <v>22</v>
      </c>
      <c r="B46" s="29" t="s">
        <v>37</v>
      </c>
      <c r="C46" s="138">
        <v>2E-3</v>
      </c>
      <c r="D46" s="74">
        <f t="shared" si="0"/>
        <v>7.4274847421876</v>
      </c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28" t="s">
        <v>38</v>
      </c>
      <c r="B47" s="29" t="s">
        <v>39</v>
      </c>
      <c r="C47" s="138">
        <v>0.08</v>
      </c>
      <c r="D47" s="27">
        <f t="shared" si="0"/>
        <v>297.09938968750402</v>
      </c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02" t="s">
        <v>24</v>
      </c>
      <c r="B48" s="103"/>
      <c r="C48" s="138">
        <f t="shared" ref="C48" si="1">SUM(C40:C47)</f>
        <v>0.36800000000000005</v>
      </c>
      <c r="D48" s="30">
        <f>SUM(D40:D47)</f>
        <v>1366.6571925625185</v>
      </c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9.75" customHeight="1">
      <c r="A49" s="20"/>
      <c r="B49" s="20"/>
      <c r="C49" s="19"/>
      <c r="D49" s="19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.75" customHeight="1">
      <c r="A50" s="20"/>
      <c r="B50" s="20"/>
      <c r="C50" s="19"/>
      <c r="D50" s="19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04" t="s">
        <v>40</v>
      </c>
      <c r="B51" s="105"/>
      <c r="C51" s="105"/>
      <c r="D51" s="19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20"/>
      <c r="B52" s="20"/>
      <c r="C52" s="19"/>
      <c r="D52" s="19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32">
        <v>44622</v>
      </c>
      <c r="B53" s="22" t="s">
        <v>41</v>
      </c>
      <c r="C53" s="23" t="s">
        <v>15</v>
      </c>
      <c r="D53" s="19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28" t="s">
        <v>3</v>
      </c>
      <c r="B54" s="29" t="s">
        <v>42</v>
      </c>
      <c r="C54" s="27">
        <v>145</v>
      </c>
      <c r="D54" s="143" t="s">
        <v>149</v>
      </c>
      <c r="E54" s="19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28" t="s">
        <v>5</v>
      </c>
      <c r="B55" s="29" t="s">
        <v>43</v>
      </c>
      <c r="C55" s="27">
        <f>(22*29.09)*0.95</f>
        <v>607.98099999999999</v>
      </c>
      <c r="D55" s="142"/>
      <c r="E55" s="19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8" customHeight="1">
      <c r="A56" s="28" t="s">
        <v>8</v>
      </c>
      <c r="B56" s="29" t="s">
        <v>44</v>
      </c>
      <c r="C56" s="27"/>
      <c r="D56" s="142"/>
      <c r="E56" s="19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46" t="s">
        <v>10</v>
      </c>
      <c r="B57" s="29" t="s">
        <v>151</v>
      </c>
      <c r="C57" s="27">
        <f>150/2</f>
        <v>75</v>
      </c>
      <c r="D57" s="144" t="s">
        <v>150</v>
      </c>
      <c r="E57" s="145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46"/>
      <c r="B58" s="29"/>
      <c r="C58" s="27"/>
      <c r="D58" s="144"/>
      <c r="E58" s="14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02" t="s">
        <v>24</v>
      </c>
      <c r="B59" s="103"/>
      <c r="C59" s="30">
        <f>SUM(C54:C58)</f>
        <v>827.98099999999999</v>
      </c>
      <c r="D59" s="144"/>
      <c r="E59" s="14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9.75" customHeight="1">
      <c r="A60" s="20"/>
      <c r="B60" s="20"/>
      <c r="C60" s="19"/>
      <c r="D60" s="19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9.75" customHeight="1">
      <c r="A61" s="20"/>
      <c r="B61" s="20"/>
      <c r="C61" s="19"/>
      <c r="D61" s="19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04" t="s">
        <v>46</v>
      </c>
      <c r="B62" s="105"/>
      <c r="C62" s="105"/>
      <c r="D62" s="19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20"/>
      <c r="B63" s="20"/>
      <c r="C63" s="19"/>
      <c r="D63" s="19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31.5">
      <c r="A64" s="40">
        <v>2</v>
      </c>
      <c r="B64" s="22" t="s">
        <v>47</v>
      </c>
      <c r="C64" s="23" t="s">
        <v>15</v>
      </c>
      <c r="D64" s="19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31.5">
      <c r="A65" s="33">
        <v>44563</v>
      </c>
      <c r="B65" s="29" t="s">
        <v>98</v>
      </c>
      <c r="C65" s="27">
        <f>C34</f>
        <v>371.34081309379997</v>
      </c>
      <c r="D65" s="19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33">
        <v>44594</v>
      </c>
      <c r="B66" s="29" t="s">
        <v>29</v>
      </c>
      <c r="C66" s="27">
        <f>D48</f>
        <v>1366.6571925625185</v>
      </c>
      <c r="D66" s="19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33">
        <v>44622</v>
      </c>
      <c r="B67" s="29" t="s">
        <v>41</v>
      </c>
      <c r="C67" s="27">
        <f>C59</f>
        <v>827.98099999999999</v>
      </c>
      <c r="D67" s="19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02" t="s">
        <v>24</v>
      </c>
      <c r="B68" s="103"/>
      <c r="C68" s="30">
        <f>SUM(C65:C67)</f>
        <v>2565.9790056563188</v>
      </c>
      <c r="D68" s="19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" customHeight="1">
      <c r="A69" s="20"/>
      <c r="B69" s="20"/>
      <c r="C69" s="19"/>
      <c r="D69" s="19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" customHeight="1">
      <c r="A70" s="20"/>
      <c r="B70" s="20"/>
      <c r="C70" s="19"/>
      <c r="D70" s="19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06" t="s">
        <v>48</v>
      </c>
      <c r="B71" s="105"/>
      <c r="C71" s="105"/>
      <c r="D71" s="19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20"/>
      <c r="B72" s="20"/>
      <c r="C72" s="19"/>
      <c r="D72" s="19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40">
        <v>3</v>
      </c>
      <c r="B73" s="22" t="s">
        <v>49</v>
      </c>
      <c r="C73" s="23" t="s">
        <v>15</v>
      </c>
      <c r="D73" s="19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28" t="s">
        <v>3</v>
      </c>
      <c r="B74" s="29" t="s">
        <v>50</v>
      </c>
      <c r="C74" s="27">
        <f>C24*D74</f>
        <v>27.853346316666666</v>
      </c>
      <c r="D74" s="147">
        <f>10%*1/12</f>
        <v>8.3333333333333332E-3</v>
      </c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31.5">
      <c r="A75" s="28" t="s">
        <v>5</v>
      </c>
      <c r="B75" s="29" t="s">
        <v>51</v>
      </c>
      <c r="C75" s="27">
        <f>C24*D75</f>
        <v>2.2282677053333333</v>
      </c>
      <c r="D75" s="147">
        <f>8%*D74</f>
        <v>6.6666666666666664E-4</v>
      </c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31.5">
      <c r="A76" s="28" t="s">
        <v>8</v>
      </c>
      <c r="B76" s="70" t="s">
        <v>103</v>
      </c>
      <c r="C76" s="27">
        <f>(C24+C34)*D76</f>
        <v>5.94198779375008</v>
      </c>
      <c r="D76" s="147">
        <f>5%*8%*40%</f>
        <v>1.6000000000000001E-3</v>
      </c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28" t="s">
        <v>10</v>
      </c>
      <c r="B77" s="29" t="s">
        <v>52</v>
      </c>
      <c r="C77" s="27">
        <f>C24*D77</f>
        <v>64.991141405555553</v>
      </c>
      <c r="D77" s="147">
        <f>100%*7/360</f>
        <v>1.9444444444444445E-2</v>
      </c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31.5">
      <c r="A78" s="28" t="s">
        <v>20</v>
      </c>
      <c r="B78" s="29" t="s">
        <v>53</v>
      </c>
      <c r="C78" s="27">
        <f>C24*D78</f>
        <v>23.916740037244448</v>
      </c>
      <c r="D78" s="147">
        <f>C48*D77</f>
        <v>7.1555555555555565E-3</v>
      </c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31.5">
      <c r="A79" s="28" t="s">
        <v>35</v>
      </c>
      <c r="B79" s="29" t="s">
        <v>54</v>
      </c>
      <c r="C79" s="27">
        <f>(C24+C34)*D79</f>
        <v>118.8397558750016</v>
      </c>
      <c r="D79" s="147">
        <f>100%*8%*40%</f>
        <v>3.2000000000000001E-2</v>
      </c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02" t="s">
        <v>24</v>
      </c>
      <c r="B80" s="109"/>
      <c r="C80" s="69">
        <f>SUM(C74:C79)</f>
        <v>243.77123913355169</v>
      </c>
      <c r="D80" s="19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0.5" customHeight="1">
      <c r="A81" s="20"/>
      <c r="B81" s="20"/>
      <c r="C81" s="19"/>
      <c r="D81" s="19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0.5" customHeight="1">
      <c r="A82" s="20"/>
      <c r="B82" s="20"/>
      <c r="C82" s="19"/>
      <c r="D82" s="19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06" t="s">
        <v>55</v>
      </c>
      <c r="B83" s="105"/>
      <c r="C83" s="105"/>
      <c r="D83" s="19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20"/>
      <c r="B84" s="20"/>
      <c r="C84" s="19"/>
      <c r="D84" s="19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20"/>
      <c r="B85" s="20"/>
      <c r="C85" s="19"/>
      <c r="D85" s="19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04" t="s">
        <v>56</v>
      </c>
      <c r="B86" s="105"/>
      <c r="C86" s="105"/>
      <c r="D86" s="19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30" customHeight="1">
      <c r="A87" s="110" t="s">
        <v>57</v>
      </c>
      <c r="B87" s="110"/>
      <c r="C87" s="110"/>
      <c r="D87" s="19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27.75" customHeight="1">
      <c r="A88" s="32">
        <v>44565</v>
      </c>
      <c r="B88" s="22" t="s">
        <v>58</v>
      </c>
      <c r="C88" s="23" t="s">
        <v>15</v>
      </c>
      <c r="D88" s="19"/>
      <c r="E88" s="10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27.75" customHeight="1">
      <c r="A89" s="28" t="s">
        <v>3</v>
      </c>
      <c r="B89" s="70" t="s">
        <v>99</v>
      </c>
      <c r="C89" s="27">
        <f>($C$24+$C$65)*12.1%</f>
        <v>449.36282690234981</v>
      </c>
      <c r="D89" s="34"/>
      <c r="E89" s="105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31.5" customHeight="1">
      <c r="A90" s="28" t="s">
        <v>5</v>
      </c>
      <c r="B90" s="29" t="s">
        <v>59</v>
      </c>
      <c r="C90" s="27">
        <f>($C$24+$C$65)*0.28%</f>
        <v>10.398478639062642</v>
      </c>
      <c r="D90" s="19"/>
      <c r="E90" s="105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27.75" customHeight="1">
      <c r="A91" s="28" t="s">
        <v>8</v>
      </c>
      <c r="B91" s="29" t="s">
        <v>60</v>
      </c>
      <c r="C91" s="27">
        <f>($C$24+$C$65)*0.04%</f>
        <v>1.48549694843752</v>
      </c>
      <c r="D91" s="7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27.75" customHeight="1">
      <c r="A92" s="28" t="s">
        <v>10</v>
      </c>
      <c r="B92" s="29" t="s">
        <v>61</v>
      </c>
      <c r="C92" s="27">
        <f>($C$24+$C$65)*0.27%</f>
        <v>10.027104401953261</v>
      </c>
      <c r="D92" s="19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27.75" customHeight="1">
      <c r="A93" s="28" t="s">
        <v>20</v>
      </c>
      <c r="B93" s="29" t="s">
        <v>62</v>
      </c>
      <c r="C93" s="27">
        <f>($C$24+$C$65)*1.66%</f>
        <v>61.648123360157079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27.75" customHeight="1">
      <c r="A94" s="28" t="s">
        <v>35</v>
      </c>
      <c r="B94" s="29" t="s">
        <v>45</v>
      </c>
      <c r="C94" s="27"/>
      <c r="D94" s="19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27.75" customHeight="1">
      <c r="A95" s="102" t="s">
        <v>24</v>
      </c>
      <c r="B95" s="103"/>
      <c r="C95" s="30">
        <f>SUM(C89:C94)</f>
        <v>532.92203025196034</v>
      </c>
      <c r="D95" s="19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9" customHeight="1">
      <c r="A96" s="20"/>
      <c r="B96" s="20"/>
      <c r="C96" s="19"/>
      <c r="D96" s="19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9" customHeight="1">
      <c r="A97" s="20"/>
      <c r="B97" s="20"/>
      <c r="C97" s="19"/>
      <c r="D97" s="19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04" t="s">
        <v>63</v>
      </c>
      <c r="B98" s="105"/>
      <c r="C98" s="105"/>
      <c r="D98" s="19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31"/>
      <c r="B99" s="20"/>
      <c r="C99" s="19"/>
      <c r="D99" s="19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32">
        <v>44596</v>
      </c>
      <c r="B100" s="22" t="s">
        <v>64</v>
      </c>
      <c r="C100" s="23" t="s">
        <v>15</v>
      </c>
      <c r="D100" s="19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28" t="s">
        <v>3</v>
      </c>
      <c r="B101" s="29" t="s">
        <v>65</v>
      </c>
      <c r="C101" s="27">
        <v>0</v>
      </c>
      <c r="D101" s="35" t="s">
        <v>66</v>
      </c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02" t="s">
        <v>24</v>
      </c>
      <c r="B102" s="103"/>
      <c r="C102" s="27">
        <v>0</v>
      </c>
      <c r="D102" s="19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1.25" customHeight="1">
      <c r="A103" s="20"/>
      <c r="B103" s="20"/>
      <c r="C103" s="19"/>
      <c r="D103" s="19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1.25" customHeight="1">
      <c r="A104" s="20"/>
      <c r="B104" s="20"/>
      <c r="C104" s="19"/>
      <c r="D104" s="19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04" t="s">
        <v>67</v>
      </c>
      <c r="B105" s="105"/>
      <c r="C105" s="105"/>
      <c r="D105" s="19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31"/>
      <c r="B106" s="20"/>
      <c r="C106" s="19"/>
      <c r="D106" s="19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40">
        <v>4</v>
      </c>
      <c r="B107" s="22" t="s">
        <v>68</v>
      </c>
      <c r="C107" s="23" t="s">
        <v>15</v>
      </c>
      <c r="D107" s="19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33">
        <v>44565</v>
      </c>
      <c r="B108" s="29" t="s">
        <v>58</v>
      </c>
      <c r="C108" s="27">
        <f>C95</f>
        <v>532.92203025196034</v>
      </c>
      <c r="D108" s="19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33">
        <v>44596</v>
      </c>
      <c r="B109" s="29" t="s">
        <v>64</v>
      </c>
      <c r="C109" s="27">
        <f>C102</f>
        <v>0</v>
      </c>
      <c r="D109" s="19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02" t="s">
        <v>24</v>
      </c>
      <c r="B110" s="103"/>
      <c r="C110" s="30">
        <f>SUM(C108:C109)</f>
        <v>532.92203025196034</v>
      </c>
      <c r="D110" s="19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0"/>
      <c r="B111" s="20"/>
      <c r="C111" s="19"/>
      <c r="D111" s="19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0"/>
      <c r="B112" s="20"/>
      <c r="C112" s="19"/>
      <c r="D112" s="19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06" t="s">
        <v>69</v>
      </c>
      <c r="B113" s="105"/>
      <c r="C113" s="105"/>
      <c r="D113" s="19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20"/>
      <c r="B114" s="20"/>
      <c r="C114" s="19"/>
      <c r="D114" s="19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40">
        <v>5</v>
      </c>
      <c r="B115" s="36" t="s">
        <v>70</v>
      </c>
      <c r="C115" s="23" t="s">
        <v>15</v>
      </c>
      <c r="D115" s="19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28" t="s">
        <v>3</v>
      </c>
      <c r="B116" s="29" t="s">
        <v>71</v>
      </c>
      <c r="C116" s="27">
        <f>'EPI - uniformes'!F15</f>
        <v>82.178662500000002</v>
      </c>
      <c r="D116" s="19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28" t="s">
        <v>5</v>
      </c>
      <c r="B117" s="29" t="s">
        <v>72</v>
      </c>
      <c r="C117" s="27"/>
      <c r="D117" s="19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28" t="s">
        <v>8</v>
      </c>
      <c r="B118" s="29" t="s">
        <v>73</v>
      </c>
      <c r="C118" s="27"/>
      <c r="D118" s="19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28" t="s">
        <v>10</v>
      </c>
      <c r="B119" s="29" t="s">
        <v>74</v>
      </c>
      <c r="C119" s="27"/>
      <c r="D119" s="19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02" t="s">
        <v>24</v>
      </c>
      <c r="B120" s="103"/>
      <c r="C120" s="30">
        <f>SUM(C116:C119)</f>
        <v>82.178662500000002</v>
      </c>
      <c r="D120" s="19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1.25" customHeight="1">
      <c r="A121" s="20"/>
      <c r="B121" s="20"/>
      <c r="C121" s="19"/>
      <c r="D121" s="19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1.25" customHeight="1">
      <c r="A122" s="20"/>
      <c r="B122" s="20"/>
      <c r="C122" s="19"/>
      <c r="D122" s="19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06" t="s">
        <v>75</v>
      </c>
      <c r="B123" s="105"/>
      <c r="C123" s="105"/>
      <c r="D123" s="19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20"/>
      <c r="B124" s="20"/>
      <c r="C124" s="19"/>
      <c r="D124" s="19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25.5">
      <c r="A125" s="40">
        <v>6</v>
      </c>
      <c r="B125" s="36" t="s">
        <v>76</v>
      </c>
      <c r="C125" s="23" t="s">
        <v>30</v>
      </c>
      <c r="D125" s="23" t="s">
        <v>15</v>
      </c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28" t="s">
        <v>3</v>
      </c>
      <c r="B126" s="29" t="s">
        <v>77</v>
      </c>
      <c r="C126" s="72">
        <v>0.08</v>
      </c>
      <c r="D126" s="27">
        <f>$C$146*C126</f>
        <v>541.3801996433466</v>
      </c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28" t="s">
        <v>5</v>
      </c>
      <c r="B127" s="29" t="s">
        <v>78</v>
      </c>
      <c r="C127" s="72">
        <v>7.0000000000000007E-2</v>
      </c>
      <c r="D127" s="27">
        <f t="shared" ref="D127" si="2">$C$146*C127</f>
        <v>473.70767468792832</v>
      </c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28" t="s">
        <v>8</v>
      </c>
      <c r="B128" s="29" t="s">
        <v>79</v>
      </c>
      <c r="C128" s="73"/>
      <c r="D128" s="27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28"/>
      <c r="B129" s="29" t="s">
        <v>80</v>
      </c>
      <c r="C129" s="73"/>
      <c r="D129" s="27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28"/>
      <c r="B130" s="37" t="s">
        <v>81</v>
      </c>
      <c r="C130" s="38">
        <v>1.6500000000000001E-2</v>
      </c>
      <c r="D130" s="27">
        <f t="shared" ref="D130:D131" si="3">$C$146*C130</f>
        <v>111.65966617644024</v>
      </c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28"/>
      <c r="B131" s="37" t="s">
        <v>82</v>
      </c>
      <c r="C131" s="38">
        <v>7.5999999999999998E-2</v>
      </c>
      <c r="D131" s="27">
        <f t="shared" si="3"/>
        <v>514.31118966117924</v>
      </c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28"/>
      <c r="B132" s="29" t="s">
        <v>83</v>
      </c>
      <c r="C132" s="73"/>
      <c r="D132" s="27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28"/>
      <c r="B133" s="29" t="s">
        <v>84</v>
      </c>
      <c r="C133" s="73"/>
      <c r="D133" s="27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39"/>
      <c r="B134" s="84" t="s">
        <v>112</v>
      </c>
      <c r="C134" s="73">
        <v>0.04</v>
      </c>
      <c r="D134" s="27">
        <f>$C$146*C134</f>
        <v>270.6900998216733</v>
      </c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02" t="s">
        <v>24</v>
      </c>
      <c r="B135" s="103"/>
      <c r="C135" s="27"/>
      <c r="D135" s="30">
        <f>SUM(D126:D134)</f>
        <v>1911.7488299905676</v>
      </c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9.75" customHeight="1">
      <c r="A136" s="20"/>
      <c r="B136" s="20"/>
      <c r="C136" s="19"/>
      <c r="D136" s="19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0.5" customHeight="1">
      <c r="A137" s="20"/>
      <c r="B137" s="20"/>
      <c r="C137" s="19"/>
      <c r="D137" s="19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06" t="s">
        <v>85</v>
      </c>
      <c r="B138" s="105"/>
      <c r="C138" s="105"/>
      <c r="D138" s="19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20"/>
      <c r="B139" s="20"/>
      <c r="C139" s="19"/>
      <c r="D139" s="19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31.5">
      <c r="A140" s="40"/>
      <c r="B140" s="22" t="s">
        <v>86</v>
      </c>
      <c r="C140" s="23" t="s">
        <v>15</v>
      </c>
      <c r="D140" s="19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39" t="s">
        <v>3</v>
      </c>
      <c r="B141" s="29" t="s">
        <v>13</v>
      </c>
      <c r="C141" s="41">
        <f>C24</f>
        <v>3342.401558</v>
      </c>
      <c r="D141" s="19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31.5">
      <c r="A142" s="39" t="s">
        <v>5</v>
      </c>
      <c r="B142" s="29" t="s">
        <v>25</v>
      </c>
      <c r="C142" s="41">
        <f>C68</f>
        <v>2565.9790056563188</v>
      </c>
      <c r="D142" s="19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39" t="s">
        <v>8</v>
      </c>
      <c r="B143" s="29" t="s">
        <v>48</v>
      </c>
      <c r="C143" s="41">
        <f>C80</f>
        <v>243.77123913355169</v>
      </c>
      <c r="D143" s="19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31.5">
      <c r="A144" s="39" t="s">
        <v>10</v>
      </c>
      <c r="B144" s="29" t="s">
        <v>55</v>
      </c>
      <c r="C144" s="41">
        <f>C110</f>
        <v>532.92203025196034</v>
      </c>
      <c r="D144" s="19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39" t="s">
        <v>20</v>
      </c>
      <c r="B145" s="29" t="s">
        <v>69</v>
      </c>
      <c r="C145" s="41">
        <f>C120</f>
        <v>82.178662500000002</v>
      </c>
      <c r="D145" s="19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02" t="s">
        <v>87</v>
      </c>
      <c r="B146" s="103"/>
      <c r="C146" s="42">
        <f>SUM(C141:C145)</f>
        <v>6767.2524955418321</v>
      </c>
      <c r="D146" s="19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39" t="s">
        <v>35</v>
      </c>
      <c r="B147" s="29" t="s">
        <v>88</v>
      </c>
      <c r="C147" s="41">
        <f>D135</f>
        <v>1911.7488299905676</v>
      </c>
      <c r="D147" s="19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02" t="s">
        <v>89</v>
      </c>
      <c r="B148" s="103"/>
      <c r="C148" s="42">
        <f>C147+C146</f>
        <v>8679.0013255323993</v>
      </c>
      <c r="D148" s="19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20.25">
      <c r="A149" s="1"/>
      <c r="B149" s="86" t="s">
        <v>129</v>
      </c>
      <c r="C149" s="87">
        <v>1</v>
      </c>
      <c r="D149" s="43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20.25">
      <c r="A150" s="1"/>
      <c r="B150" s="86" t="s">
        <v>130</v>
      </c>
      <c r="C150" s="88">
        <f>C148*C149</f>
        <v>8679.0013255323993</v>
      </c>
      <c r="D150" s="43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20.25">
      <c r="A151" s="1"/>
      <c r="B151" s="86" t="s">
        <v>131</v>
      </c>
      <c r="C151" s="88">
        <f>12*C150</f>
        <v>104148.01590638878</v>
      </c>
      <c r="D151" s="43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20.25">
      <c r="A152" s="1"/>
      <c r="B152" s="86"/>
      <c r="C152" s="43"/>
      <c r="D152" s="43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>
      <c r="A153" s="1"/>
      <c r="B153" s="1"/>
      <c r="C153" s="43"/>
      <c r="D153" s="43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>
      <c r="A154" s="1"/>
      <c r="B154" s="1"/>
      <c r="C154" s="43"/>
      <c r="D154" s="43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>
      <c r="A155" s="1"/>
      <c r="B155" s="1"/>
      <c r="C155" s="43"/>
      <c r="D155" s="43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>
      <c r="A156" s="1"/>
      <c r="B156" s="1"/>
      <c r="C156" s="43"/>
      <c r="D156" s="43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>
      <c r="A157" s="1"/>
      <c r="B157" s="1"/>
      <c r="C157" s="43"/>
      <c r="D157" s="43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>
      <c r="A158" s="1"/>
      <c r="B158" s="1"/>
      <c r="C158" s="43"/>
      <c r="D158" s="43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>
      <c r="A159" s="1"/>
      <c r="B159" s="1"/>
      <c r="C159" s="43"/>
      <c r="D159" s="43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>
      <c r="A160" s="1"/>
      <c r="B160" s="1"/>
      <c r="C160" s="43"/>
      <c r="D160" s="43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>
      <c r="A161" s="1"/>
      <c r="B161" s="1"/>
      <c r="C161" s="43"/>
      <c r="D161" s="43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>
      <c r="A162" s="1"/>
      <c r="B162" s="1"/>
      <c r="C162" s="43"/>
      <c r="D162" s="43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>
      <c r="A163" s="1"/>
      <c r="B163" s="1"/>
      <c r="C163" s="43"/>
      <c r="D163" s="43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>
      <c r="A164" s="1"/>
      <c r="B164" s="1"/>
      <c r="C164" s="43"/>
      <c r="D164" s="43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>
      <c r="A165" s="1"/>
      <c r="B165" s="1"/>
      <c r="C165" s="43"/>
      <c r="D165" s="43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>
      <c r="A166" s="1"/>
      <c r="B166" s="1"/>
      <c r="C166" s="43"/>
      <c r="D166" s="43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>
      <c r="A167" s="1"/>
      <c r="B167" s="1"/>
      <c r="C167" s="43"/>
      <c r="D167" s="43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>
      <c r="A168" s="1"/>
      <c r="B168" s="1"/>
      <c r="C168" s="43"/>
      <c r="D168" s="43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>
      <c r="A169" s="1"/>
      <c r="B169" s="1"/>
      <c r="C169" s="43"/>
      <c r="D169" s="43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>
      <c r="A170" s="1"/>
      <c r="B170" s="1"/>
      <c r="C170" s="43"/>
      <c r="D170" s="43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>
      <c r="A171" s="1"/>
      <c r="B171" s="1"/>
      <c r="C171" s="43"/>
      <c r="D171" s="43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>
      <c r="A172" s="1"/>
      <c r="B172" s="1"/>
      <c r="C172" s="43"/>
      <c r="D172" s="43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>
      <c r="A173" s="1"/>
      <c r="B173" s="1"/>
      <c r="C173" s="43"/>
      <c r="D173" s="43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>
      <c r="A174" s="1"/>
      <c r="B174" s="1"/>
      <c r="C174" s="43"/>
      <c r="D174" s="43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>
      <c r="A175" s="1"/>
      <c r="B175" s="1"/>
      <c r="C175" s="43"/>
      <c r="D175" s="43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>
      <c r="A176" s="1"/>
      <c r="B176" s="1"/>
      <c r="C176" s="43"/>
      <c r="D176" s="43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>
      <c r="A177" s="1"/>
      <c r="B177" s="1"/>
      <c r="C177" s="43"/>
      <c r="D177" s="43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>
      <c r="A178" s="1"/>
      <c r="B178" s="1"/>
      <c r="C178" s="43"/>
      <c r="D178" s="43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>
      <c r="A179" s="1"/>
      <c r="B179" s="1"/>
      <c r="C179" s="43"/>
      <c r="D179" s="43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>
      <c r="A180" s="1"/>
      <c r="B180" s="1"/>
      <c r="C180" s="43"/>
      <c r="D180" s="43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>
      <c r="A181" s="1"/>
      <c r="B181" s="1"/>
      <c r="C181" s="43"/>
      <c r="D181" s="43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>
      <c r="A182" s="1"/>
      <c r="B182" s="1"/>
      <c r="C182" s="43"/>
      <c r="D182" s="43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>
      <c r="A183" s="1"/>
      <c r="B183" s="1"/>
      <c r="C183" s="43"/>
      <c r="D183" s="43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>
      <c r="A184" s="1"/>
      <c r="B184" s="1"/>
      <c r="C184" s="43"/>
      <c r="D184" s="43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>
      <c r="A185" s="1"/>
      <c r="B185" s="1"/>
      <c r="C185" s="43"/>
      <c r="D185" s="43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>
      <c r="A186" s="1"/>
      <c r="B186" s="1"/>
      <c r="C186" s="43"/>
      <c r="D186" s="43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>
      <c r="A187" s="1"/>
      <c r="B187" s="1"/>
      <c r="C187" s="43"/>
      <c r="D187" s="43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>
      <c r="A188" s="1"/>
      <c r="B188" s="1"/>
      <c r="C188" s="43"/>
      <c r="D188" s="43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>
      <c r="A189" s="1"/>
      <c r="B189" s="1"/>
      <c r="C189" s="43"/>
      <c r="D189" s="43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>
      <c r="A190" s="1"/>
      <c r="B190" s="1"/>
      <c r="C190" s="43"/>
      <c r="D190" s="43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>
      <c r="A191" s="1"/>
      <c r="B191" s="1"/>
      <c r="C191" s="43"/>
      <c r="D191" s="43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>
      <c r="A192" s="1"/>
      <c r="B192" s="1"/>
      <c r="C192" s="43"/>
      <c r="D192" s="43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>
      <c r="A193" s="1"/>
      <c r="B193" s="1"/>
      <c r="C193" s="43"/>
      <c r="D193" s="43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>
      <c r="A194" s="1"/>
      <c r="B194" s="1"/>
      <c r="C194" s="43"/>
      <c r="D194" s="43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>
      <c r="A195" s="1"/>
      <c r="B195" s="1"/>
      <c r="C195" s="43"/>
      <c r="D195" s="43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>
      <c r="A196" s="1"/>
      <c r="B196" s="1"/>
      <c r="C196" s="43"/>
      <c r="D196" s="43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>
      <c r="A197" s="1"/>
      <c r="B197" s="1"/>
      <c r="C197" s="43"/>
      <c r="D197" s="43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>
      <c r="A198" s="1"/>
      <c r="B198" s="1"/>
      <c r="C198" s="43"/>
      <c r="D198" s="43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>
      <c r="A199" s="1"/>
      <c r="B199" s="1"/>
      <c r="C199" s="43"/>
      <c r="D199" s="43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>
      <c r="A200" s="1"/>
      <c r="B200" s="1"/>
      <c r="C200" s="43"/>
      <c r="D200" s="43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>
      <c r="A201" s="1"/>
      <c r="B201" s="1"/>
      <c r="C201" s="43"/>
      <c r="D201" s="43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>
      <c r="A202" s="1"/>
      <c r="B202" s="1"/>
      <c r="C202" s="43"/>
      <c r="D202" s="43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>
      <c r="A203" s="1"/>
      <c r="B203" s="1"/>
      <c r="C203" s="43"/>
      <c r="D203" s="43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>
      <c r="A204" s="1"/>
      <c r="B204" s="1"/>
      <c r="C204" s="43"/>
      <c r="D204" s="43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>
      <c r="A205" s="1"/>
      <c r="B205" s="1"/>
      <c r="C205" s="43"/>
      <c r="D205" s="43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>
      <c r="A206" s="1"/>
      <c r="B206" s="1"/>
      <c r="C206" s="43"/>
      <c r="D206" s="43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>
      <c r="A207" s="1"/>
      <c r="B207" s="1"/>
      <c r="C207" s="43"/>
      <c r="D207" s="43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>
      <c r="A208" s="1"/>
      <c r="B208" s="1"/>
      <c r="C208" s="43"/>
      <c r="D208" s="43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>
      <c r="A209" s="1"/>
      <c r="B209" s="1"/>
      <c r="C209" s="43"/>
      <c r="D209" s="43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>
      <c r="A210" s="1"/>
      <c r="B210" s="1"/>
      <c r="C210" s="43"/>
      <c r="D210" s="43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>
      <c r="A211" s="1"/>
      <c r="B211" s="1"/>
      <c r="C211" s="43"/>
      <c r="D211" s="43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>
      <c r="A212" s="1"/>
      <c r="B212" s="1"/>
      <c r="C212" s="43"/>
      <c r="D212" s="43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>
      <c r="A213" s="1"/>
      <c r="B213" s="1"/>
      <c r="C213" s="43"/>
      <c r="D213" s="43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>
      <c r="A214" s="1"/>
      <c r="B214" s="1"/>
      <c r="C214" s="43"/>
      <c r="D214" s="43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>
      <c r="A215" s="1"/>
      <c r="B215" s="1"/>
      <c r="C215" s="43"/>
      <c r="D215" s="43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>
      <c r="A216" s="1"/>
      <c r="B216" s="1"/>
      <c r="C216" s="43"/>
      <c r="D216" s="43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>
      <c r="A217" s="1"/>
      <c r="B217" s="1"/>
      <c r="C217" s="43"/>
      <c r="D217" s="43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>
      <c r="A218" s="1"/>
      <c r="B218" s="1"/>
      <c r="C218" s="43"/>
      <c r="D218" s="43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>
      <c r="A219" s="1"/>
      <c r="B219" s="1"/>
      <c r="C219" s="43"/>
      <c r="D219" s="43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>
      <c r="A220" s="1"/>
      <c r="B220" s="1"/>
      <c r="C220" s="43"/>
      <c r="D220" s="43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>
      <c r="A221" s="1"/>
      <c r="B221" s="1"/>
      <c r="C221" s="43"/>
      <c r="D221" s="43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>
      <c r="A222" s="1"/>
      <c r="B222" s="1"/>
      <c r="C222" s="43"/>
      <c r="D222" s="43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>
      <c r="A223" s="1"/>
      <c r="B223" s="1"/>
      <c r="C223" s="43"/>
      <c r="D223" s="43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>
      <c r="A224" s="1"/>
      <c r="B224" s="1"/>
      <c r="C224" s="43"/>
      <c r="D224" s="43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>
      <c r="A225" s="1"/>
      <c r="B225" s="1"/>
      <c r="C225" s="43"/>
      <c r="D225" s="43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>
      <c r="A226" s="1"/>
      <c r="B226" s="1"/>
      <c r="C226" s="43"/>
      <c r="D226" s="43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>
      <c r="A227" s="1"/>
      <c r="B227" s="1"/>
      <c r="C227" s="43"/>
      <c r="D227" s="43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>
      <c r="A228" s="1"/>
      <c r="B228" s="1"/>
      <c r="C228" s="43"/>
      <c r="D228" s="43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>
      <c r="A229" s="1"/>
      <c r="B229" s="1"/>
      <c r="C229" s="43"/>
      <c r="D229" s="43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>
      <c r="A230" s="1"/>
      <c r="B230" s="1"/>
      <c r="C230" s="43"/>
      <c r="D230" s="43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>
      <c r="A231" s="1"/>
      <c r="B231" s="1"/>
      <c r="C231" s="43"/>
      <c r="D231" s="43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>
      <c r="A232" s="1"/>
      <c r="B232" s="1"/>
      <c r="C232" s="43"/>
      <c r="D232" s="43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>
      <c r="A233" s="1"/>
      <c r="B233" s="1"/>
      <c r="C233" s="43"/>
      <c r="D233" s="43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>
      <c r="A234" s="1"/>
      <c r="B234" s="1"/>
      <c r="C234" s="43"/>
      <c r="D234" s="43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>
      <c r="A235" s="1"/>
      <c r="B235" s="1"/>
      <c r="C235" s="43"/>
      <c r="D235" s="43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>
      <c r="A236" s="1"/>
      <c r="B236" s="1"/>
      <c r="C236" s="43"/>
      <c r="D236" s="43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>
      <c r="A237" s="1"/>
      <c r="B237" s="1"/>
      <c r="C237" s="43"/>
      <c r="D237" s="43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>
      <c r="A238" s="1"/>
      <c r="B238" s="1"/>
      <c r="C238" s="43"/>
      <c r="D238" s="43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>
      <c r="A239" s="1"/>
      <c r="B239" s="1"/>
      <c r="C239" s="43"/>
      <c r="D239" s="43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>
      <c r="A240" s="1"/>
      <c r="B240" s="1"/>
      <c r="C240" s="43"/>
      <c r="D240" s="43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>
      <c r="A241" s="1"/>
      <c r="B241" s="1"/>
      <c r="C241" s="43"/>
      <c r="D241" s="43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>
      <c r="A242" s="1"/>
      <c r="B242" s="1"/>
      <c r="C242" s="43"/>
      <c r="D242" s="43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>
      <c r="A243" s="1"/>
      <c r="B243" s="1"/>
      <c r="C243" s="43"/>
      <c r="D243" s="43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>
      <c r="A244" s="1"/>
      <c r="B244" s="1"/>
      <c r="C244" s="43"/>
      <c r="D244" s="43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>
      <c r="A245" s="1"/>
      <c r="B245" s="1"/>
      <c r="C245" s="43"/>
      <c r="D245" s="43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>
      <c r="A246" s="1"/>
      <c r="B246" s="1"/>
      <c r="C246" s="43"/>
      <c r="D246" s="43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>
      <c r="A247" s="1"/>
      <c r="B247" s="1"/>
      <c r="C247" s="43"/>
      <c r="D247" s="43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>
      <c r="A248" s="1"/>
      <c r="B248" s="1"/>
      <c r="C248" s="43"/>
      <c r="D248" s="43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>
      <c r="A249" s="1"/>
      <c r="B249" s="1"/>
      <c r="C249" s="43"/>
      <c r="D249" s="43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>
      <c r="A250" s="1"/>
      <c r="B250" s="1"/>
      <c r="C250" s="43"/>
      <c r="D250" s="43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>
      <c r="A251" s="1"/>
      <c r="B251" s="1"/>
      <c r="C251" s="43"/>
      <c r="D251" s="43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>
      <c r="A252" s="1"/>
      <c r="B252" s="1"/>
      <c r="C252" s="43"/>
      <c r="D252" s="43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>
      <c r="A253" s="1"/>
      <c r="B253" s="1"/>
      <c r="C253" s="43"/>
      <c r="D253" s="43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>
      <c r="A254" s="1"/>
      <c r="B254" s="1"/>
      <c r="C254" s="43"/>
      <c r="D254" s="43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>
      <c r="A255" s="1"/>
      <c r="B255" s="1"/>
      <c r="C255" s="43"/>
      <c r="D255" s="43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>
      <c r="A256" s="1"/>
      <c r="B256" s="1"/>
      <c r="C256" s="43"/>
      <c r="D256" s="43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>
      <c r="A257" s="1"/>
      <c r="B257" s="1"/>
      <c r="C257" s="43"/>
      <c r="D257" s="43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>
      <c r="A258" s="1"/>
      <c r="B258" s="1"/>
      <c r="C258" s="43"/>
      <c r="D258" s="43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>
      <c r="A259" s="1"/>
      <c r="B259" s="1"/>
      <c r="C259" s="43"/>
      <c r="D259" s="43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>
      <c r="A260" s="1"/>
      <c r="B260" s="1"/>
      <c r="C260" s="43"/>
      <c r="D260" s="43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>
      <c r="A261" s="1"/>
      <c r="B261" s="1"/>
      <c r="C261" s="43"/>
      <c r="D261" s="43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>
      <c r="A262" s="1"/>
      <c r="B262" s="1"/>
      <c r="C262" s="43"/>
      <c r="D262" s="43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>
      <c r="A263" s="1"/>
      <c r="B263" s="1"/>
      <c r="C263" s="43"/>
      <c r="D263" s="43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>
      <c r="A264" s="1"/>
      <c r="B264" s="1"/>
      <c r="C264" s="43"/>
      <c r="D264" s="43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>
      <c r="A265" s="1"/>
      <c r="B265" s="1"/>
      <c r="C265" s="43"/>
      <c r="D265" s="43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>
      <c r="A266" s="1"/>
      <c r="B266" s="1"/>
      <c r="C266" s="43"/>
      <c r="D266" s="43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>
      <c r="A267" s="1"/>
      <c r="B267" s="1"/>
      <c r="C267" s="43"/>
      <c r="D267" s="43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>
      <c r="A268" s="1"/>
      <c r="B268" s="1"/>
      <c r="C268" s="43"/>
      <c r="D268" s="43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>
      <c r="A269" s="1"/>
      <c r="B269" s="1"/>
      <c r="C269" s="43"/>
      <c r="D269" s="43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>
      <c r="A270" s="1"/>
      <c r="B270" s="1"/>
      <c r="C270" s="43"/>
      <c r="D270" s="43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>
      <c r="A271" s="1"/>
      <c r="B271" s="1"/>
      <c r="C271" s="43"/>
      <c r="D271" s="43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>
      <c r="A272" s="1"/>
      <c r="B272" s="1"/>
      <c r="C272" s="43"/>
      <c r="D272" s="43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>
      <c r="A273" s="1"/>
      <c r="B273" s="1"/>
      <c r="C273" s="43"/>
      <c r="D273" s="43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>
      <c r="A274" s="1"/>
      <c r="B274" s="1"/>
      <c r="C274" s="43"/>
      <c r="D274" s="43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>
      <c r="A275" s="1"/>
      <c r="B275" s="1"/>
      <c r="C275" s="43"/>
      <c r="D275" s="43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>
      <c r="A276" s="1"/>
      <c r="B276" s="1"/>
      <c r="C276" s="43"/>
      <c r="D276" s="43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>
      <c r="A277" s="1"/>
      <c r="B277" s="1"/>
      <c r="C277" s="43"/>
      <c r="D277" s="43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>
      <c r="A278" s="1"/>
      <c r="B278" s="1"/>
      <c r="C278" s="43"/>
      <c r="D278" s="43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>
      <c r="A279" s="1"/>
      <c r="B279" s="1"/>
      <c r="C279" s="43"/>
      <c r="D279" s="43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>
      <c r="A280" s="1"/>
      <c r="B280" s="1"/>
      <c r="C280" s="43"/>
      <c r="D280" s="43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>
      <c r="A281" s="1"/>
      <c r="B281" s="1"/>
      <c r="C281" s="43"/>
      <c r="D281" s="43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>
      <c r="A282" s="1"/>
      <c r="B282" s="1"/>
      <c r="C282" s="43"/>
      <c r="D282" s="43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>
      <c r="A283" s="1"/>
      <c r="B283" s="1"/>
      <c r="C283" s="43"/>
      <c r="D283" s="43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>
      <c r="A284" s="1"/>
      <c r="B284" s="1"/>
      <c r="C284" s="43"/>
      <c r="D284" s="43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>
      <c r="A285" s="1"/>
      <c r="B285" s="1"/>
      <c r="C285" s="43"/>
      <c r="D285" s="43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>
      <c r="A286" s="1"/>
      <c r="B286" s="1"/>
      <c r="C286" s="43"/>
      <c r="D286" s="43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>
      <c r="A287" s="1"/>
      <c r="B287" s="1"/>
      <c r="C287" s="43"/>
      <c r="D287" s="43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>
      <c r="A288" s="1"/>
      <c r="B288" s="1"/>
      <c r="C288" s="43"/>
      <c r="D288" s="43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>
      <c r="A289" s="1"/>
      <c r="B289" s="1"/>
      <c r="C289" s="43"/>
      <c r="D289" s="43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>
      <c r="A290" s="1"/>
      <c r="B290" s="1"/>
      <c r="C290" s="43"/>
      <c r="D290" s="43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>
      <c r="A291" s="1"/>
      <c r="B291" s="1"/>
      <c r="C291" s="43"/>
      <c r="D291" s="43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>
      <c r="A292" s="1"/>
      <c r="B292" s="1"/>
      <c r="C292" s="43"/>
      <c r="D292" s="43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>
      <c r="A293" s="1"/>
      <c r="B293" s="1"/>
      <c r="C293" s="43"/>
      <c r="D293" s="43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>
      <c r="A294" s="1"/>
      <c r="B294" s="1"/>
      <c r="C294" s="43"/>
      <c r="D294" s="43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>
      <c r="A295" s="1"/>
      <c r="B295" s="1"/>
      <c r="C295" s="43"/>
      <c r="D295" s="43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>
      <c r="A296" s="1"/>
      <c r="B296" s="1"/>
      <c r="C296" s="43"/>
      <c r="D296" s="43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>
      <c r="A297" s="1"/>
      <c r="B297" s="1"/>
      <c r="C297" s="43"/>
      <c r="D297" s="43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>
      <c r="A298" s="1"/>
      <c r="B298" s="1"/>
      <c r="C298" s="43"/>
      <c r="D298" s="43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>
      <c r="A299" s="1"/>
      <c r="B299" s="1"/>
      <c r="C299" s="43"/>
      <c r="D299" s="43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>
      <c r="A300" s="1"/>
      <c r="B300" s="1"/>
      <c r="C300" s="43"/>
      <c r="D300" s="43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>
      <c r="A301" s="1"/>
      <c r="B301" s="1"/>
      <c r="C301" s="43"/>
      <c r="D301" s="43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>
      <c r="A302" s="1"/>
      <c r="B302" s="1"/>
      <c r="C302" s="43"/>
      <c r="D302" s="43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>
      <c r="A303" s="1"/>
      <c r="B303" s="1"/>
      <c r="C303" s="43"/>
      <c r="D303" s="43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>
      <c r="A304" s="1"/>
      <c r="B304" s="1"/>
      <c r="C304" s="43"/>
      <c r="D304" s="43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>
      <c r="A305" s="1"/>
      <c r="B305" s="1"/>
      <c r="C305" s="43"/>
      <c r="D305" s="43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>
      <c r="A306" s="1"/>
      <c r="B306" s="1"/>
      <c r="C306" s="43"/>
      <c r="D306" s="43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>
      <c r="A307" s="1"/>
      <c r="B307" s="1"/>
      <c r="C307" s="43"/>
      <c r="D307" s="43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>
      <c r="A308" s="1"/>
      <c r="B308" s="1"/>
      <c r="C308" s="43"/>
      <c r="D308" s="43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>
      <c r="A309" s="1"/>
      <c r="B309" s="1"/>
      <c r="C309" s="43"/>
      <c r="D309" s="43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>
      <c r="A310" s="1"/>
      <c r="B310" s="1"/>
      <c r="C310" s="43"/>
      <c r="D310" s="43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>
      <c r="A311" s="1"/>
      <c r="B311" s="1"/>
      <c r="C311" s="43"/>
      <c r="D311" s="43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>
      <c r="A312" s="1"/>
      <c r="B312" s="1"/>
      <c r="C312" s="43"/>
      <c r="D312" s="43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>
      <c r="A313" s="1"/>
      <c r="B313" s="1"/>
      <c r="C313" s="43"/>
      <c r="D313" s="43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>
      <c r="A314" s="1"/>
      <c r="B314" s="1"/>
      <c r="C314" s="43"/>
      <c r="D314" s="43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>
      <c r="A315" s="1"/>
      <c r="B315" s="1"/>
      <c r="C315" s="43"/>
      <c r="D315" s="43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>
      <c r="A316" s="1"/>
      <c r="B316" s="1"/>
      <c r="C316" s="43"/>
      <c r="D316" s="43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>
      <c r="A317" s="1"/>
      <c r="B317" s="1"/>
      <c r="C317" s="43"/>
      <c r="D317" s="43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>
      <c r="A318" s="1"/>
      <c r="B318" s="1"/>
      <c r="C318" s="43"/>
      <c r="D318" s="43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>
      <c r="A319" s="1"/>
      <c r="B319" s="1"/>
      <c r="C319" s="43"/>
      <c r="D319" s="43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>
      <c r="A320" s="1"/>
      <c r="B320" s="1"/>
      <c r="C320" s="43"/>
      <c r="D320" s="43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>
      <c r="A321" s="1"/>
      <c r="B321" s="1"/>
      <c r="C321" s="43"/>
      <c r="D321" s="43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>
      <c r="A322" s="1"/>
      <c r="B322" s="1"/>
      <c r="C322" s="43"/>
      <c r="D322" s="43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>
      <c r="A323" s="1"/>
      <c r="B323" s="1"/>
      <c r="C323" s="43"/>
      <c r="D323" s="43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>
      <c r="A324" s="1"/>
      <c r="B324" s="1"/>
      <c r="C324" s="43"/>
      <c r="D324" s="43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>
      <c r="A325" s="1"/>
      <c r="B325" s="1"/>
      <c r="C325" s="43"/>
      <c r="D325" s="43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>
      <c r="A326" s="1"/>
      <c r="B326" s="1"/>
      <c r="C326" s="43"/>
      <c r="D326" s="43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>
      <c r="A327" s="1"/>
      <c r="B327" s="1"/>
      <c r="C327" s="43"/>
      <c r="D327" s="43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>
      <c r="A328" s="1"/>
      <c r="B328" s="1"/>
      <c r="C328" s="43"/>
      <c r="D328" s="43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>
      <c r="A329" s="1"/>
      <c r="B329" s="1"/>
      <c r="C329" s="43"/>
      <c r="D329" s="43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>
      <c r="A330" s="1"/>
      <c r="B330" s="1"/>
      <c r="C330" s="43"/>
      <c r="D330" s="43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>
      <c r="A331" s="1"/>
      <c r="B331" s="1"/>
      <c r="C331" s="43"/>
      <c r="D331" s="43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>
      <c r="A332" s="1"/>
      <c r="B332" s="1"/>
      <c r="C332" s="43"/>
      <c r="D332" s="43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>
      <c r="A333" s="1"/>
      <c r="B333" s="1"/>
      <c r="C333" s="43"/>
      <c r="D333" s="43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>
      <c r="A334" s="1"/>
      <c r="B334" s="1"/>
      <c r="C334" s="43"/>
      <c r="D334" s="43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>
      <c r="A335" s="1"/>
      <c r="B335" s="1"/>
      <c r="C335" s="43"/>
      <c r="D335" s="43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>
      <c r="A336" s="1"/>
      <c r="B336" s="1"/>
      <c r="C336" s="43"/>
      <c r="D336" s="43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>
      <c r="A337" s="1"/>
      <c r="B337" s="1"/>
      <c r="C337" s="43"/>
      <c r="D337" s="43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>
      <c r="A338" s="1"/>
      <c r="B338" s="1"/>
      <c r="C338" s="43"/>
      <c r="D338" s="43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>
      <c r="A339" s="1"/>
      <c r="B339" s="1"/>
      <c r="C339" s="43"/>
      <c r="D339" s="43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>
      <c r="A340" s="1"/>
      <c r="B340" s="1"/>
      <c r="C340" s="43"/>
      <c r="D340" s="43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>
      <c r="A341" s="1"/>
      <c r="B341" s="1"/>
      <c r="C341" s="43"/>
      <c r="D341" s="43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>
      <c r="A342" s="1"/>
      <c r="B342" s="1"/>
      <c r="C342" s="43"/>
      <c r="D342" s="43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>
      <c r="A343" s="1"/>
      <c r="B343" s="1"/>
      <c r="C343" s="43"/>
      <c r="D343" s="43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>
      <c r="A344" s="1"/>
      <c r="B344" s="1"/>
      <c r="C344" s="43"/>
      <c r="D344" s="43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>
      <c r="A345" s="1"/>
      <c r="B345" s="1"/>
      <c r="C345" s="43"/>
      <c r="D345" s="43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>
      <c r="A346" s="1"/>
      <c r="B346" s="1"/>
      <c r="C346" s="43"/>
      <c r="D346" s="43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>
      <c r="A347" s="1"/>
      <c r="B347" s="1"/>
      <c r="C347" s="43"/>
      <c r="D347" s="43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>
      <c r="A348" s="1"/>
      <c r="B348" s="1"/>
      <c r="C348" s="43"/>
      <c r="D348" s="43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>
      <c r="A349" s="1"/>
      <c r="B349" s="1"/>
      <c r="C349" s="43"/>
      <c r="D349" s="43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>
      <c r="A350" s="1"/>
      <c r="B350" s="1"/>
      <c r="C350" s="43"/>
      <c r="D350" s="43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>
      <c r="A351" s="1"/>
      <c r="B351" s="1"/>
      <c r="C351" s="43"/>
      <c r="D351" s="43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>
      <c r="A352" s="1"/>
      <c r="B352" s="1"/>
      <c r="C352" s="43"/>
      <c r="D352" s="43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>
      <c r="A353" s="1"/>
      <c r="B353" s="1"/>
      <c r="C353" s="43"/>
      <c r="D353" s="43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>
      <c r="A354" s="1"/>
      <c r="B354" s="1"/>
      <c r="C354" s="43"/>
      <c r="D354" s="43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>
      <c r="A355" s="1"/>
      <c r="B355" s="1"/>
      <c r="C355" s="43"/>
      <c r="D355" s="43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>
      <c r="A356" s="1"/>
      <c r="B356" s="1"/>
      <c r="C356" s="43"/>
      <c r="D356" s="43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>
      <c r="A357" s="1"/>
      <c r="B357" s="1"/>
      <c r="C357" s="43"/>
      <c r="D357" s="43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>
      <c r="A358" s="1"/>
      <c r="B358" s="1"/>
      <c r="C358" s="43"/>
      <c r="D358" s="43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>
      <c r="A359" s="1"/>
      <c r="B359" s="1"/>
      <c r="C359" s="43"/>
      <c r="D359" s="43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>
      <c r="A360" s="1"/>
      <c r="B360" s="1"/>
      <c r="C360" s="43"/>
      <c r="D360" s="43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>
      <c r="A361" s="1"/>
      <c r="B361" s="1"/>
      <c r="C361" s="43"/>
      <c r="D361" s="43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>
      <c r="A362" s="1"/>
      <c r="B362" s="1"/>
      <c r="C362" s="43"/>
      <c r="D362" s="43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>
      <c r="A363" s="1"/>
      <c r="B363" s="1"/>
      <c r="C363" s="43"/>
      <c r="D363" s="43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>
      <c r="A364" s="1"/>
      <c r="B364" s="1"/>
      <c r="C364" s="43"/>
      <c r="D364" s="43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>
      <c r="A365" s="1"/>
      <c r="B365" s="1"/>
      <c r="C365" s="43"/>
      <c r="D365" s="43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>
      <c r="A366" s="1"/>
      <c r="B366" s="1"/>
      <c r="C366" s="43"/>
      <c r="D366" s="43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>
      <c r="A367" s="1"/>
      <c r="B367" s="1"/>
      <c r="C367" s="43"/>
      <c r="D367" s="43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>
      <c r="A368" s="1"/>
      <c r="B368" s="1"/>
      <c r="C368" s="43"/>
      <c r="D368" s="43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>
      <c r="A369" s="1"/>
      <c r="B369" s="1"/>
      <c r="C369" s="43"/>
      <c r="D369" s="43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>
      <c r="A370" s="1"/>
      <c r="B370" s="1"/>
      <c r="C370" s="43"/>
      <c r="D370" s="43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>
      <c r="A371" s="1"/>
      <c r="B371" s="1"/>
      <c r="C371" s="43"/>
      <c r="D371" s="43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>
      <c r="A372" s="1"/>
      <c r="B372" s="1"/>
      <c r="C372" s="43"/>
      <c r="D372" s="43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>
      <c r="A373" s="1"/>
      <c r="B373" s="1"/>
      <c r="C373" s="43"/>
      <c r="D373" s="43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>
      <c r="A374" s="1"/>
      <c r="B374" s="1"/>
      <c r="C374" s="43"/>
      <c r="D374" s="43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>
      <c r="A375" s="1"/>
      <c r="B375" s="1"/>
      <c r="C375" s="43"/>
      <c r="D375" s="43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>
      <c r="A376" s="1"/>
      <c r="B376" s="1"/>
      <c r="C376" s="43"/>
      <c r="D376" s="43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>
      <c r="A377" s="1"/>
      <c r="B377" s="1"/>
      <c r="C377" s="43"/>
      <c r="D377" s="43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>
      <c r="A378" s="1"/>
      <c r="B378" s="1"/>
      <c r="C378" s="43"/>
      <c r="D378" s="43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>
      <c r="A379" s="1"/>
      <c r="B379" s="1"/>
      <c r="C379" s="43"/>
      <c r="D379" s="43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>
      <c r="A380" s="1"/>
      <c r="B380" s="1"/>
      <c r="C380" s="43"/>
      <c r="D380" s="43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>
      <c r="A381" s="1"/>
      <c r="B381" s="1"/>
      <c r="C381" s="43"/>
      <c r="D381" s="43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>
      <c r="A382" s="1"/>
      <c r="B382" s="1"/>
      <c r="C382" s="43"/>
      <c r="D382" s="43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>
      <c r="A383" s="1"/>
      <c r="B383" s="1"/>
      <c r="C383" s="43"/>
      <c r="D383" s="43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>
      <c r="A384" s="1"/>
      <c r="B384" s="1"/>
      <c r="C384" s="43"/>
      <c r="D384" s="43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>
      <c r="A385" s="1"/>
      <c r="B385" s="1"/>
      <c r="C385" s="43"/>
      <c r="D385" s="43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>
      <c r="A386" s="1"/>
      <c r="B386" s="1"/>
      <c r="C386" s="43"/>
      <c r="D386" s="43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>
      <c r="A387" s="1"/>
      <c r="B387" s="1"/>
      <c r="C387" s="43"/>
      <c r="D387" s="43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>
      <c r="A388" s="1"/>
      <c r="B388" s="1"/>
      <c r="C388" s="43"/>
      <c r="D388" s="43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>
      <c r="A389" s="1"/>
      <c r="B389" s="1"/>
      <c r="C389" s="43"/>
      <c r="D389" s="43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>
      <c r="A390" s="1"/>
      <c r="B390" s="1"/>
      <c r="C390" s="43"/>
      <c r="D390" s="43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>
      <c r="A391" s="1"/>
      <c r="B391" s="1"/>
      <c r="C391" s="43"/>
      <c r="D391" s="43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>
      <c r="A392" s="1"/>
      <c r="B392" s="1"/>
      <c r="C392" s="43"/>
      <c r="D392" s="43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>
      <c r="A393" s="1"/>
      <c r="B393" s="1"/>
      <c r="C393" s="43"/>
      <c r="D393" s="43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>
      <c r="A394" s="1"/>
      <c r="B394" s="1"/>
      <c r="C394" s="43"/>
      <c r="D394" s="43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>
      <c r="A395" s="1"/>
      <c r="B395" s="1"/>
      <c r="C395" s="43"/>
      <c r="D395" s="43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>
      <c r="A396" s="1"/>
      <c r="B396" s="1"/>
      <c r="C396" s="43"/>
      <c r="D396" s="43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>
      <c r="A397" s="1"/>
      <c r="B397" s="1"/>
      <c r="C397" s="43"/>
      <c r="D397" s="43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>
      <c r="A398" s="1"/>
      <c r="B398" s="1"/>
      <c r="C398" s="43"/>
      <c r="D398" s="43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>
      <c r="A399" s="1"/>
      <c r="B399" s="1"/>
      <c r="C399" s="43"/>
      <c r="D399" s="43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>
      <c r="A400" s="1"/>
      <c r="B400" s="1"/>
      <c r="C400" s="43"/>
      <c r="D400" s="43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>
      <c r="A401" s="1"/>
      <c r="B401" s="1"/>
      <c r="C401" s="43"/>
      <c r="D401" s="43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>
      <c r="A402" s="1"/>
      <c r="B402" s="1"/>
      <c r="C402" s="43"/>
      <c r="D402" s="43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>
      <c r="A403" s="1"/>
      <c r="B403" s="1"/>
      <c r="C403" s="43"/>
      <c r="D403" s="43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>
      <c r="A404" s="1"/>
      <c r="B404" s="1"/>
      <c r="C404" s="43"/>
      <c r="D404" s="43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>
      <c r="A405" s="1"/>
      <c r="B405" s="1"/>
      <c r="C405" s="43"/>
      <c r="D405" s="43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>
      <c r="A406" s="1"/>
      <c r="B406" s="1"/>
      <c r="C406" s="43"/>
      <c r="D406" s="43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>
      <c r="A407" s="1"/>
      <c r="B407" s="1"/>
      <c r="C407" s="43"/>
      <c r="D407" s="43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>
      <c r="A408" s="1"/>
      <c r="B408" s="1"/>
      <c r="C408" s="43"/>
      <c r="D408" s="43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>
      <c r="A409" s="1"/>
      <c r="B409" s="1"/>
      <c r="C409" s="43"/>
      <c r="D409" s="43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>
      <c r="A410" s="1"/>
      <c r="B410" s="1"/>
      <c r="C410" s="43"/>
      <c r="D410" s="43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>
      <c r="A411" s="1"/>
      <c r="B411" s="1"/>
      <c r="C411" s="43"/>
      <c r="D411" s="43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>
      <c r="A412" s="1"/>
      <c r="B412" s="1"/>
      <c r="C412" s="43"/>
      <c r="D412" s="43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>
      <c r="A413" s="1"/>
      <c r="B413" s="1"/>
      <c r="C413" s="43"/>
      <c r="D413" s="43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>
      <c r="A414" s="1"/>
      <c r="B414" s="1"/>
      <c r="C414" s="43"/>
      <c r="D414" s="43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>
      <c r="A415" s="1"/>
      <c r="B415" s="1"/>
      <c r="C415" s="43"/>
      <c r="D415" s="43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>
      <c r="A416" s="1"/>
      <c r="B416" s="1"/>
      <c r="C416" s="43"/>
      <c r="D416" s="43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>
      <c r="A417" s="1"/>
      <c r="B417" s="1"/>
      <c r="C417" s="43"/>
      <c r="D417" s="43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>
      <c r="A418" s="1"/>
      <c r="B418" s="1"/>
      <c r="C418" s="43"/>
      <c r="D418" s="43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>
      <c r="A419" s="1"/>
      <c r="B419" s="1"/>
      <c r="C419" s="43"/>
      <c r="D419" s="43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>
      <c r="A420" s="1"/>
      <c r="B420" s="1"/>
      <c r="C420" s="43"/>
      <c r="D420" s="43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>
      <c r="A421" s="1"/>
      <c r="B421" s="1"/>
      <c r="C421" s="43"/>
      <c r="D421" s="43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>
      <c r="A422" s="1"/>
      <c r="B422" s="1"/>
      <c r="C422" s="43"/>
      <c r="D422" s="43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>
      <c r="A423" s="1"/>
      <c r="B423" s="1"/>
      <c r="C423" s="43"/>
      <c r="D423" s="43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>
      <c r="A424" s="1"/>
      <c r="B424" s="1"/>
      <c r="C424" s="43"/>
      <c r="D424" s="43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>
      <c r="A425" s="1"/>
      <c r="B425" s="1"/>
      <c r="C425" s="43"/>
      <c r="D425" s="43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>
      <c r="A426" s="1"/>
      <c r="B426" s="1"/>
      <c r="C426" s="43"/>
      <c r="D426" s="43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>
      <c r="A427" s="1"/>
      <c r="B427" s="1"/>
      <c r="C427" s="43"/>
      <c r="D427" s="43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>
      <c r="A428" s="1"/>
      <c r="B428" s="1"/>
      <c r="C428" s="43"/>
      <c r="D428" s="43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>
      <c r="A429" s="1"/>
      <c r="B429" s="1"/>
      <c r="C429" s="43"/>
      <c r="D429" s="43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>
      <c r="A430" s="1"/>
      <c r="B430" s="1"/>
      <c r="C430" s="43"/>
      <c r="D430" s="43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>
      <c r="A431" s="1"/>
      <c r="B431" s="1"/>
      <c r="C431" s="43"/>
      <c r="D431" s="43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>
      <c r="A432" s="1"/>
      <c r="B432" s="1"/>
      <c r="C432" s="43"/>
      <c r="D432" s="43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>
      <c r="A433" s="1"/>
      <c r="B433" s="1"/>
      <c r="C433" s="43"/>
      <c r="D433" s="43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>
      <c r="A434" s="1"/>
      <c r="B434" s="1"/>
      <c r="C434" s="43"/>
      <c r="D434" s="43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>
      <c r="A435" s="1"/>
      <c r="B435" s="1"/>
      <c r="C435" s="43"/>
      <c r="D435" s="43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>
      <c r="A436" s="1"/>
      <c r="B436" s="1"/>
      <c r="C436" s="43"/>
      <c r="D436" s="43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>
      <c r="A437" s="1"/>
      <c r="B437" s="1"/>
      <c r="C437" s="43"/>
      <c r="D437" s="43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>
      <c r="A438" s="1"/>
      <c r="B438" s="1"/>
      <c r="C438" s="43"/>
      <c r="D438" s="43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>
      <c r="A439" s="1"/>
      <c r="B439" s="1"/>
      <c r="C439" s="43"/>
      <c r="D439" s="43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>
      <c r="A440" s="1"/>
      <c r="B440" s="1"/>
      <c r="C440" s="43"/>
      <c r="D440" s="43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>
      <c r="A441" s="1"/>
      <c r="B441" s="1"/>
      <c r="C441" s="43"/>
      <c r="D441" s="43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>
      <c r="A442" s="1"/>
      <c r="B442" s="1"/>
      <c r="C442" s="43"/>
      <c r="D442" s="43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>
      <c r="A443" s="1"/>
      <c r="B443" s="1"/>
      <c r="C443" s="43"/>
      <c r="D443" s="43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>
      <c r="A444" s="1"/>
      <c r="B444" s="1"/>
      <c r="C444" s="43"/>
      <c r="D444" s="43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>
      <c r="A445" s="1"/>
      <c r="B445" s="1"/>
      <c r="C445" s="43"/>
      <c r="D445" s="43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>
      <c r="A446" s="1"/>
      <c r="B446" s="1"/>
      <c r="C446" s="43"/>
      <c r="D446" s="43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>
      <c r="A447" s="1"/>
      <c r="B447" s="1"/>
      <c r="C447" s="43"/>
      <c r="D447" s="43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>
      <c r="A448" s="1"/>
      <c r="B448" s="1"/>
      <c r="C448" s="43"/>
      <c r="D448" s="43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>
      <c r="A449" s="1"/>
      <c r="B449" s="1"/>
      <c r="C449" s="43"/>
      <c r="D449" s="43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>
      <c r="A450" s="1"/>
      <c r="B450" s="1"/>
      <c r="C450" s="43"/>
      <c r="D450" s="43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>
      <c r="A451" s="1"/>
      <c r="B451" s="1"/>
      <c r="C451" s="43"/>
      <c r="D451" s="43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>
      <c r="A452" s="1"/>
      <c r="B452" s="1"/>
      <c r="C452" s="43"/>
      <c r="D452" s="43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>
      <c r="A453" s="1"/>
      <c r="B453" s="1"/>
      <c r="C453" s="43"/>
      <c r="D453" s="43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>
      <c r="A454" s="1"/>
      <c r="B454" s="1"/>
      <c r="C454" s="43"/>
      <c r="D454" s="43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>
      <c r="A455" s="1"/>
      <c r="B455" s="1"/>
      <c r="C455" s="43"/>
      <c r="D455" s="43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>
      <c r="A456" s="1"/>
      <c r="B456" s="1"/>
      <c r="C456" s="43"/>
      <c r="D456" s="43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>
      <c r="A457" s="1"/>
      <c r="B457" s="1"/>
      <c r="C457" s="43"/>
      <c r="D457" s="43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>
      <c r="A458" s="1"/>
      <c r="B458" s="1"/>
      <c r="C458" s="43"/>
      <c r="D458" s="43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>
      <c r="A459" s="1"/>
      <c r="B459" s="1"/>
      <c r="C459" s="43"/>
      <c r="D459" s="43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>
      <c r="A460" s="1"/>
      <c r="B460" s="1"/>
      <c r="C460" s="43"/>
      <c r="D460" s="43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>
      <c r="A461" s="1"/>
      <c r="B461" s="1"/>
      <c r="C461" s="43"/>
      <c r="D461" s="43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>
      <c r="A462" s="1"/>
      <c r="B462" s="1"/>
      <c r="C462" s="43"/>
      <c r="D462" s="43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>
      <c r="A463" s="1"/>
      <c r="B463" s="1"/>
      <c r="C463" s="43"/>
      <c r="D463" s="43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>
      <c r="A464" s="1"/>
      <c r="B464" s="1"/>
      <c r="C464" s="43"/>
      <c r="D464" s="43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>
      <c r="A465" s="1"/>
      <c r="B465" s="1"/>
      <c r="C465" s="43"/>
      <c r="D465" s="43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>
      <c r="A466" s="1"/>
      <c r="B466" s="1"/>
      <c r="C466" s="43"/>
      <c r="D466" s="43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>
      <c r="A467" s="1"/>
      <c r="B467" s="1"/>
      <c r="C467" s="43"/>
      <c r="D467" s="43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>
      <c r="A468" s="1"/>
      <c r="B468" s="1"/>
      <c r="C468" s="43"/>
      <c r="D468" s="43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>
      <c r="A469" s="1"/>
      <c r="B469" s="1"/>
      <c r="C469" s="43"/>
      <c r="D469" s="43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>
      <c r="A470" s="1"/>
      <c r="B470" s="1"/>
      <c r="C470" s="43"/>
      <c r="D470" s="43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>
      <c r="A471" s="1"/>
      <c r="B471" s="1"/>
      <c r="C471" s="43"/>
      <c r="D471" s="43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>
      <c r="A472" s="1"/>
      <c r="B472" s="1"/>
      <c r="C472" s="43"/>
      <c r="D472" s="43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>
      <c r="A473" s="1"/>
      <c r="B473" s="1"/>
      <c r="C473" s="43"/>
      <c r="D473" s="43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>
      <c r="A474" s="1"/>
      <c r="B474" s="1"/>
      <c r="C474" s="43"/>
      <c r="D474" s="43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>
      <c r="A475" s="1"/>
      <c r="B475" s="1"/>
      <c r="C475" s="43"/>
      <c r="D475" s="43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>
      <c r="A476" s="1"/>
      <c r="B476" s="1"/>
      <c r="C476" s="43"/>
      <c r="D476" s="43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>
      <c r="A477" s="1"/>
      <c r="B477" s="1"/>
      <c r="C477" s="43"/>
      <c r="D477" s="43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>
      <c r="A478" s="1"/>
      <c r="B478" s="1"/>
      <c r="C478" s="43"/>
      <c r="D478" s="43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>
      <c r="A479" s="1"/>
      <c r="B479" s="1"/>
      <c r="C479" s="43"/>
      <c r="D479" s="43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>
      <c r="A480" s="1"/>
      <c r="B480" s="1"/>
      <c r="C480" s="43"/>
      <c r="D480" s="43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>
      <c r="A481" s="1"/>
      <c r="B481" s="1"/>
      <c r="C481" s="43"/>
      <c r="D481" s="43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>
      <c r="A482" s="1"/>
      <c r="B482" s="1"/>
      <c r="C482" s="43"/>
      <c r="D482" s="43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>
      <c r="A483" s="1"/>
      <c r="B483" s="1"/>
      <c r="C483" s="43"/>
      <c r="D483" s="43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>
      <c r="A484" s="1"/>
      <c r="B484" s="1"/>
      <c r="C484" s="43"/>
      <c r="D484" s="43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>
      <c r="A485" s="1"/>
      <c r="B485" s="1"/>
      <c r="C485" s="43"/>
      <c r="D485" s="43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>
      <c r="A486" s="1"/>
      <c r="B486" s="1"/>
      <c r="C486" s="43"/>
      <c r="D486" s="43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>
      <c r="A487" s="1"/>
      <c r="B487" s="1"/>
      <c r="C487" s="43"/>
      <c r="D487" s="43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>
      <c r="A488" s="1"/>
      <c r="B488" s="1"/>
      <c r="C488" s="43"/>
      <c r="D488" s="43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>
      <c r="A489" s="1"/>
      <c r="B489" s="1"/>
      <c r="C489" s="43"/>
      <c r="D489" s="43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>
      <c r="A490" s="1"/>
      <c r="B490" s="1"/>
      <c r="C490" s="43"/>
      <c r="D490" s="43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>
      <c r="A491" s="1"/>
      <c r="B491" s="1"/>
      <c r="C491" s="43"/>
      <c r="D491" s="43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>
      <c r="A492" s="1"/>
      <c r="B492" s="1"/>
      <c r="C492" s="43"/>
      <c r="D492" s="43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>
      <c r="A493" s="1"/>
      <c r="B493" s="1"/>
      <c r="C493" s="43"/>
      <c r="D493" s="43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>
      <c r="A494" s="1"/>
      <c r="B494" s="1"/>
      <c r="C494" s="43"/>
      <c r="D494" s="43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>
      <c r="A495" s="1"/>
      <c r="B495" s="1"/>
      <c r="C495" s="43"/>
      <c r="D495" s="43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>
      <c r="A496" s="1"/>
      <c r="B496" s="1"/>
      <c r="C496" s="43"/>
      <c r="D496" s="43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>
      <c r="A497" s="1"/>
      <c r="B497" s="1"/>
      <c r="C497" s="43"/>
      <c r="D497" s="43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>
      <c r="A498" s="1"/>
      <c r="B498" s="1"/>
      <c r="C498" s="43"/>
      <c r="D498" s="43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>
      <c r="A499" s="1"/>
      <c r="B499" s="1"/>
      <c r="C499" s="43"/>
      <c r="D499" s="43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>
      <c r="A500" s="1"/>
      <c r="B500" s="1"/>
      <c r="C500" s="43"/>
      <c r="D500" s="43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>
      <c r="A501" s="1"/>
      <c r="B501" s="1"/>
      <c r="C501" s="43"/>
      <c r="D501" s="43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>
      <c r="A502" s="1"/>
      <c r="B502" s="1"/>
      <c r="C502" s="43"/>
      <c r="D502" s="43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>
      <c r="A503" s="1"/>
      <c r="B503" s="1"/>
      <c r="C503" s="43"/>
      <c r="D503" s="43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>
      <c r="A504" s="1"/>
      <c r="B504" s="1"/>
      <c r="C504" s="43"/>
      <c r="D504" s="43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>
      <c r="A505" s="1"/>
      <c r="B505" s="1"/>
      <c r="C505" s="43"/>
      <c r="D505" s="43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>
      <c r="A506" s="1"/>
      <c r="B506" s="1"/>
      <c r="C506" s="43"/>
      <c r="D506" s="43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>
      <c r="A507" s="1"/>
      <c r="B507" s="1"/>
      <c r="C507" s="43"/>
      <c r="D507" s="43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>
      <c r="A508" s="1"/>
      <c r="B508" s="1"/>
      <c r="C508" s="43"/>
      <c r="D508" s="43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>
      <c r="A509" s="1"/>
      <c r="B509" s="1"/>
      <c r="C509" s="43"/>
      <c r="D509" s="43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>
      <c r="A510" s="1"/>
      <c r="B510" s="1"/>
      <c r="C510" s="43"/>
      <c r="D510" s="43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>
      <c r="A511" s="1"/>
      <c r="B511" s="1"/>
      <c r="C511" s="43"/>
      <c r="D511" s="43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>
      <c r="A512" s="1"/>
      <c r="B512" s="1"/>
      <c r="C512" s="43"/>
      <c r="D512" s="43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>
      <c r="A513" s="1"/>
      <c r="B513" s="1"/>
      <c r="C513" s="43"/>
      <c r="D513" s="43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>
      <c r="A514" s="1"/>
      <c r="B514" s="1"/>
      <c r="C514" s="43"/>
      <c r="D514" s="43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>
      <c r="A515" s="1"/>
      <c r="B515" s="1"/>
      <c r="C515" s="43"/>
      <c r="D515" s="43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>
      <c r="A516" s="1"/>
      <c r="B516" s="1"/>
      <c r="C516" s="43"/>
      <c r="D516" s="43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>
      <c r="A517" s="1"/>
      <c r="B517" s="1"/>
      <c r="C517" s="43"/>
      <c r="D517" s="43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>
      <c r="A518" s="1"/>
      <c r="B518" s="1"/>
      <c r="C518" s="43"/>
      <c r="D518" s="43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>
      <c r="A519" s="1"/>
      <c r="B519" s="1"/>
      <c r="C519" s="43"/>
      <c r="D519" s="43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>
      <c r="A520" s="1"/>
      <c r="B520" s="1"/>
      <c r="C520" s="43"/>
      <c r="D520" s="43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>
      <c r="A521" s="1"/>
      <c r="B521" s="1"/>
      <c r="C521" s="43"/>
      <c r="D521" s="43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>
      <c r="A522" s="1"/>
      <c r="B522" s="1"/>
      <c r="C522" s="43"/>
      <c r="D522" s="43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>
      <c r="A523" s="1"/>
      <c r="B523" s="1"/>
      <c r="C523" s="43"/>
      <c r="D523" s="43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>
      <c r="A524" s="1"/>
      <c r="B524" s="1"/>
      <c r="C524" s="43"/>
      <c r="D524" s="43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>
      <c r="A525" s="1"/>
      <c r="B525" s="1"/>
      <c r="C525" s="43"/>
      <c r="D525" s="43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>
      <c r="A526" s="1"/>
      <c r="B526" s="1"/>
      <c r="C526" s="43"/>
      <c r="D526" s="43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>
      <c r="A527" s="1"/>
      <c r="B527" s="1"/>
      <c r="C527" s="43"/>
      <c r="D527" s="43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>
      <c r="A528" s="1"/>
      <c r="B528" s="1"/>
      <c r="C528" s="43"/>
      <c r="D528" s="43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>
      <c r="A529" s="1"/>
      <c r="B529" s="1"/>
      <c r="C529" s="43"/>
      <c r="D529" s="43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>
      <c r="A530" s="1"/>
      <c r="B530" s="1"/>
      <c r="C530" s="43"/>
      <c r="D530" s="43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>
      <c r="A531" s="1"/>
      <c r="B531" s="1"/>
      <c r="C531" s="43"/>
      <c r="D531" s="43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>
      <c r="A532" s="1"/>
      <c r="B532" s="1"/>
      <c r="C532" s="43"/>
      <c r="D532" s="43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>
      <c r="A533" s="1"/>
      <c r="B533" s="1"/>
      <c r="C533" s="43"/>
      <c r="D533" s="43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>
      <c r="A534" s="1"/>
      <c r="B534" s="1"/>
      <c r="C534" s="43"/>
      <c r="D534" s="43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>
      <c r="A535" s="1"/>
      <c r="B535" s="1"/>
      <c r="C535" s="43"/>
      <c r="D535" s="43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>
      <c r="A536" s="1"/>
      <c r="B536" s="1"/>
      <c r="C536" s="43"/>
      <c r="D536" s="43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>
      <c r="A537" s="1"/>
      <c r="B537" s="1"/>
      <c r="C537" s="43"/>
      <c r="D537" s="43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>
      <c r="A538" s="1"/>
      <c r="B538" s="1"/>
      <c r="C538" s="43"/>
      <c r="D538" s="43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>
      <c r="A539" s="1"/>
      <c r="B539" s="1"/>
      <c r="C539" s="43"/>
      <c r="D539" s="43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>
      <c r="A540" s="1"/>
      <c r="B540" s="1"/>
      <c r="C540" s="43"/>
      <c r="D540" s="43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>
      <c r="A541" s="1"/>
      <c r="B541" s="1"/>
      <c r="C541" s="43"/>
      <c r="D541" s="43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>
      <c r="A542" s="1"/>
      <c r="B542" s="1"/>
      <c r="C542" s="43"/>
      <c r="D542" s="43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>
      <c r="A543" s="1"/>
      <c r="B543" s="1"/>
      <c r="C543" s="43"/>
      <c r="D543" s="43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>
      <c r="A544" s="1"/>
      <c r="B544" s="1"/>
      <c r="C544" s="43"/>
      <c r="D544" s="43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>
      <c r="A545" s="1"/>
      <c r="B545" s="1"/>
      <c r="C545" s="43"/>
      <c r="D545" s="43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>
      <c r="A546" s="1"/>
      <c r="B546" s="1"/>
      <c r="C546" s="43"/>
      <c r="D546" s="43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>
      <c r="A547" s="1"/>
      <c r="B547" s="1"/>
      <c r="C547" s="43"/>
      <c r="D547" s="43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>
      <c r="A548" s="1"/>
      <c r="B548" s="1"/>
      <c r="C548" s="43"/>
      <c r="D548" s="43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>
      <c r="A549" s="1"/>
      <c r="B549" s="1"/>
      <c r="C549" s="43"/>
      <c r="D549" s="43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>
      <c r="A550" s="1"/>
      <c r="B550" s="1"/>
      <c r="C550" s="43"/>
      <c r="D550" s="43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>
      <c r="A551" s="1"/>
      <c r="B551" s="1"/>
      <c r="C551" s="43"/>
      <c r="D551" s="43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>
      <c r="A552" s="1"/>
      <c r="B552" s="1"/>
      <c r="C552" s="43"/>
      <c r="D552" s="43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>
      <c r="A553" s="1"/>
      <c r="B553" s="1"/>
      <c r="C553" s="43"/>
      <c r="D553" s="43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>
      <c r="A554" s="1"/>
      <c r="B554" s="1"/>
      <c r="C554" s="43"/>
      <c r="D554" s="43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>
      <c r="A555" s="1"/>
      <c r="B555" s="1"/>
      <c r="C555" s="43"/>
      <c r="D555" s="43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>
      <c r="A556" s="1"/>
      <c r="B556" s="1"/>
      <c r="C556" s="43"/>
      <c r="D556" s="43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>
      <c r="A557" s="1"/>
      <c r="B557" s="1"/>
      <c r="C557" s="43"/>
      <c r="D557" s="43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>
      <c r="A558" s="1"/>
      <c r="B558" s="1"/>
      <c r="C558" s="43"/>
      <c r="D558" s="43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>
      <c r="A559" s="1"/>
      <c r="B559" s="1"/>
      <c r="C559" s="43"/>
      <c r="D559" s="43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>
      <c r="A560" s="1"/>
      <c r="B560" s="1"/>
      <c r="C560" s="43"/>
      <c r="D560" s="43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>
      <c r="A561" s="1"/>
      <c r="B561" s="1"/>
      <c r="C561" s="43"/>
      <c r="D561" s="43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>
      <c r="A562" s="1"/>
      <c r="B562" s="1"/>
      <c r="C562" s="43"/>
      <c r="D562" s="43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>
      <c r="A563" s="1"/>
      <c r="B563" s="1"/>
      <c r="C563" s="43"/>
      <c r="D563" s="43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>
      <c r="A564" s="1"/>
      <c r="B564" s="1"/>
      <c r="C564" s="43"/>
      <c r="D564" s="43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>
      <c r="A565" s="1"/>
      <c r="B565" s="1"/>
      <c r="C565" s="43"/>
      <c r="D565" s="43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>
      <c r="A566" s="1"/>
      <c r="B566" s="1"/>
      <c r="C566" s="43"/>
      <c r="D566" s="43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>
      <c r="A567" s="1"/>
      <c r="B567" s="1"/>
      <c r="C567" s="43"/>
      <c r="D567" s="43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>
      <c r="A568" s="1"/>
      <c r="B568" s="1"/>
      <c r="C568" s="43"/>
      <c r="D568" s="43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>
      <c r="A569" s="1"/>
      <c r="B569" s="1"/>
      <c r="C569" s="43"/>
      <c r="D569" s="43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>
      <c r="A570" s="1"/>
      <c r="B570" s="1"/>
      <c r="C570" s="43"/>
      <c r="D570" s="43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>
      <c r="A571" s="1"/>
      <c r="B571" s="1"/>
      <c r="C571" s="43"/>
      <c r="D571" s="43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>
      <c r="A572" s="1"/>
      <c r="B572" s="1"/>
      <c r="C572" s="43"/>
      <c r="D572" s="43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>
      <c r="A573" s="1"/>
      <c r="B573" s="1"/>
      <c r="C573" s="43"/>
      <c r="D573" s="43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>
      <c r="A574" s="1"/>
      <c r="B574" s="1"/>
      <c r="C574" s="43"/>
      <c r="D574" s="43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>
      <c r="A575" s="1"/>
      <c r="B575" s="1"/>
      <c r="C575" s="43"/>
      <c r="D575" s="43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>
      <c r="A576" s="1"/>
      <c r="B576" s="1"/>
      <c r="C576" s="43"/>
      <c r="D576" s="43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>
      <c r="A577" s="1"/>
      <c r="B577" s="1"/>
      <c r="C577" s="43"/>
      <c r="D577" s="43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>
      <c r="A578" s="1"/>
      <c r="B578" s="1"/>
      <c r="C578" s="43"/>
      <c r="D578" s="43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>
      <c r="A579" s="1"/>
      <c r="B579" s="1"/>
      <c r="C579" s="43"/>
      <c r="D579" s="43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>
      <c r="A580" s="1"/>
      <c r="B580" s="1"/>
      <c r="C580" s="43"/>
      <c r="D580" s="43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>
      <c r="A581" s="1"/>
      <c r="B581" s="1"/>
      <c r="C581" s="43"/>
      <c r="D581" s="43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>
      <c r="A582" s="1"/>
      <c r="B582" s="1"/>
      <c r="C582" s="43"/>
      <c r="D582" s="43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>
      <c r="A583" s="1"/>
      <c r="B583" s="1"/>
      <c r="C583" s="43"/>
      <c r="D583" s="43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>
      <c r="A584" s="1"/>
      <c r="B584" s="1"/>
      <c r="C584" s="43"/>
      <c r="D584" s="43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>
      <c r="A585" s="1"/>
      <c r="B585" s="1"/>
      <c r="C585" s="43"/>
      <c r="D585" s="43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>
      <c r="A586" s="1"/>
      <c r="B586" s="1"/>
      <c r="C586" s="43"/>
      <c r="D586" s="43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>
      <c r="A587" s="1"/>
      <c r="B587" s="1"/>
      <c r="C587" s="43"/>
      <c r="D587" s="43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>
      <c r="A588" s="1"/>
      <c r="B588" s="1"/>
      <c r="C588" s="43"/>
      <c r="D588" s="43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>
      <c r="A589" s="1"/>
      <c r="B589" s="1"/>
      <c r="C589" s="43"/>
      <c r="D589" s="43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>
      <c r="A590" s="1"/>
      <c r="B590" s="1"/>
      <c r="C590" s="43"/>
      <c r="D590" s="43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>
      <c r="A591" s="1"/>
      <c r="B591" s="1"/>
      <c r="C591" s="43"/>
      <c r="D591" s="43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>
      <c r="A592" s="1"/>
      <c r="B592" s="1"/>
      <c r="C592" s="43"/>
      <c r="D592" s="43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>
      <c r="A593" s="1"/>
      <c r="B593" s="1"/>
      <c r="C593" s="43"/>
      <c r="D593" s="43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>
      <c r="A594" s="1"/>
      <c r="B594" s="1"/>
      <c r="C594" s="43"/>
      <c r="D594" s="43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>
      <c r="A595" s="1"/>
      <c r="B595" s="1"/>
      <c r="C595" s="43"/>
      <c r="D595" s="43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>
      <c r="A596" s="1"/>
      <c r="B596" s="1"/>
      <c r="C596" s="43"/>
      <c r="D596" s="43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>
      <c r="A597" s="1"/>
      <c r="B597" s="1"/>
      <c r="C597" s="43"/>
      <c r="D597" s="43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>
      <c r="A598" s="1"/>
      <c r="B598" s="1"/>
      <c r="C598" s="43"/>
      <c r="D598" s="43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>
      <c r="A599" s="1"/>
      <c r="B599" s="1"/>
      <c r="C599" s="43"/>
      <c r="D599" s="43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>
      <c r="A600" s="1"/>
      <c r="B600" s="1"/>
      <c r="C600" s="43"/>
      <c r="D600" s="43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>
      <c r="A601" s="1"/>
      <c r="B601" s="1"/>
      <c r="C601" s="43"/>
      <c r="D601" s="43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>
      <c r="A602" s="1"/>
      <c r="B602" s="1"/>
      <c r="C602" s="43"/>
      <c r="D602" s="43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>
      <c r="A603" s="1"/>
      <c r="B603" s="1"/>
      <c r="C603" s="43"/>
      <c r="D603" s="43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>
      <c r="A604" s="1"/>
      <c r="B604" s="1"/>
      <c r="C604" s="43"/>
      <c r="D604" s="43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>
      <c r="A605" s="1"/>
      <c r="B605" s="1"/>
      <c r="C605" s="43"/>
      <c r="D605" s="43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>
      <c r="A606" s="1"/>
      <c r="B606" s="1"/>
      <c r="C606" s="43"/>
      <c r="D606" s="43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>
      <c r="A607" s="1"/>
      <c r="B607" s="1"/>
      <c r="C607" s="43"/>
      <c r="D607" s="43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>
      <c r="A608" s="1"/>
      <c r="B608" s="1"/>
      <c r="C608" s="43"/>
      <c r="D608" s="43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>
      <c r="A609" s="1"/>
      <c r="B609" s="1"/>
      <c r="C609" s="43"/>
      <c r="D609" s="43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>
      <c r="A610" s="1"/>
      <c r="B610" s="1"/>
      <c r="C610" s="43"/>
      <c r="D610" s="43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>
      <c r="A611" s="1"/>
      <c r="B611" s="1"/>
      <c r="C611" s="43"/>
      <c r="D611" s="43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>
      <c r="A612" s="1"/>
      <c r="B612" s="1"/>
      <c r="C612" s="43"/>
      <c r="D612" s="43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>
      <c r="A613" s="1"/>
      <c r="B613" s="1"/>
      <c r="C613" s="43"/>
      <c r="D613" s="43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>
      <c r="A614" s="1"/>
      <c r="B614" s="1"/>
      <c r="C614" s="43"/>
      <c r="D614" s="43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>
      <c r="A615" s="1"/>
      <c r="B615" s="1"/>
      <c r="C615" s="43"/>
      <c r="D615" s="43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>
      <c r="A616" s="1"/>
      <c r="B616" s="1"/>
      <c r="C616" s="43"/>
      <c r="D616" s="43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>
      <c r="A617" s="1"/>
      <c r="B617" s="1"/>
      <c r="C617" s="43"/>
      <c r="D617" s="43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>
      <c r="A618" s="1"/>
      <c r="B618" s="1"/>
      <c r="C618" s="43"/>
      <c r="D618" s="43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>
      <c r="A619" s="1"/>
      <c r="B619" s="1"/>
      <c r="C619" s="43"/>
      <c r="D619" s="43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>
      <c r="A620" s="1"/>
      <c r="B620" s="1"/>
      <c r="C620" s="43"/>
      <c r="D620" s="43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>
      <c r="A621" s="1"/>
      <c r="B621" s="1"/>
      <c r="C621" s="43"/>
      <c r="D621" s="43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>
      <c r="A622" s="1"/>
      <c r="B622" s="1"/>
      <c r="C622" s="43"/>
      <c r="D622" s="43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>
      <c r="A623" s="1"/>
      <c r="B623" s="1"/>
      <c r="C623" s="43"/>
      <c r="D623" s="43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>
      <c r="A624" s="1"/>
      <c r="B624" s="1"/>
      <c r="C624" s="43"/>
      <c r="D624" s="43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>
      <c r="A625" s="1"/>
      <c r="B625" s="1"/>
      <c r="C625" s="43"/>
      <c r="D625" s="43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>
      <c r="A626" s="1"/>
      <c r="B626" s="1"/>
      <c r="C626" s="43"/>
      <c r="D626" s="43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>
      <c r="A627" s="1"/>
      <c r="B627" s="1"/>
      <c r="C627" s="43"/>
      <c r="D627" s="43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>
      <c r="A628" s="1"/>
      <c r="B628" s="1"/>
      <c r="C628" s="43"/>
      <c r="D628" s="43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>
      <c r="A629" s="1"/>
      <c r="B629" s="1"/>
      <c r="C629" s="43"/>
      <c r="D629" s="43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>
      <c r="A630" s="1"/>
      <c r="B630" s="1"/>
      <c r="C630" s="43"/>
      <c r="D630" s="43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>
      <c r="A631" s="1"/>
      <c r="B631" s="1"/>
      <c r="C631" s="43"/>
      <c r="D631" s="43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>
      <c r="A632" s="1"/>
      <c r="B632" s="1"/>
      <c r="C632" s="43"/>
      <c r="D632" s="43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>
      <c r="A633" s="1"/>
      <c r="B633" s="1"/>
      <c r="C633" s="43"/>
      <c r="D633" s="43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>
      <c r="A634" s="1"/>
      <c r="B634" s="1"/>
      <c r="C634" s="43"/>
      <c r="D634" s="43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>
      <c r="A635" s="1"/>
      <c r="B635" s="1"/>
      <c r="C635" s="43"/>
      <c r="D635" s="43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>
      <c r="A636" s="1"/>
      <c r="B636" s="1"/>
      <c r="C636" s="43"/>
      <c r="D636" s="43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>
      <c r="A637" s="1"/>
      <c r="B637" s="1"/>
      <c r="C637" s="43"/>
      <c r="D637" s="43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>
      <c r="A638" s="1"/>
      <c r="B638" s="1"/>
      <c r="C638" s="43"/>
      <c r="D638" s="43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>
      <c r="A639" s="1"/>
      <c r="B639" s="1"/>
      <c r="C639" s="43"/>
      <c r="D639" s="43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>
      <c r="A640" s="1"/>
      <c r="B640" s="1"/>
      <c r="C640" s="43"/>
      <c r="D640" s="43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>
      <c r="A641" s="1"/>
      <c r="B641" s="1"/>
      <c r="C641" s="43"/>
      <c r="D641" s="43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>
      <c r="A642" s="1"/>
      <c r="B642" s="1"/>
      <c r="C642" s="43"/>
      <c r="D642" s="43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>
      <c r="A643" s="1"/>
      <c r="B643" s="1"/>
      <c r="C643" s="43"/>
      <c r="D643" s="43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>
      <c r="A644" s="1"/>
      <c r="B644" s="1"/>
      <c r="C644" s="43"/>
      <c r="D644" s="43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>
      <c r="A645" s="1"/>
      <c r="B645" s="1"/>
      <c r="C645" s="43"/>
      <c r="D645" s="43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>
      <c r="A646" s="1"/>
      <c r="B646" s="1"/>
      <c r="C646" s="43"/>
      <c r="D646" s="43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>
      <c r="A647" s="1"/>
      <c r="B647" s="1"/>
      <c r="C647" s="43"/>
      <c r="D647" s="43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>
      <c r="A648" s="1"/>
      <c r="B648" s="1"/>
      <c r="C648" s="43"/>
      <c r="D648" s="43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>
      <c r="A649" s="1"/>
      <c r="B649" s="1"/>
      <c r="C649" s="43"/>
      <c r="D649" s="43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>
      <c r="A650" s="1"/>
      <c r="B650" s="1"/>
      <c r="C650" s="43"/>
      <c r="D650" s="43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>
      <c r="A651" s="1"/>
      <c r="B651" s="1"/>
      <c r="C651" s="43"/>
      <c r="D651" s="43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>
      <c r="A652" s="1"/>
      <c r="B652" s="1"/>
      <c r="C652" s="43"/>
      <c r="D652" s="43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>
      <c r="A653" s="1"/>
      <c r="B653" s="1"/>
      <c r="C653" s="43"/>
      <c r="D653" s="43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>
      <c r="A654" s="1"/>
      <c r="B654" s="1"/>
      <c r="C654" s="43"/>
      <c r="D654" s="43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>
      <c r="A655" s="1"/>
      <c r="B655" s="1"/>
      <c r="C655" s="43"/>
      <c r="D655" s="43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>
      <c r="A656" s="1"/>
      <c r="B656" s="1"/>
      <c r="C656" s="43"/>
      <c r="D656" s="43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>
      <c r="A657" s="1"/>
      <c r="B657" s="1"/>
      <c r="C657" s="43"/>
      <c r="D657" s="43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>
      <c r="A658" s="1"/>
      <c r="B658" s="1"/>
      <c r="C658" s="43"/>
      <c r="D658" s="43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>
      <c r="A659" s="1"/>
      <c r="B659" s="1"/>
      <c r="C659" s="43"/>
      <c r="D659" s="43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>
      <c r="A660" s="1"/>
      <c r="B660" s="1"/>
      <c r="C660" s="43"/>
      <c r="D660" s="43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>
      <c r="A661" s="1"/>
      <c r="B661" s="1"/>
      <c r="C661" s="43"/>
      <c r="D661" s="43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>
      <c r="A662" s="1"/>
      <c r="B662" s="1"/>
      <c r="C662" s="43"/>
      <c r="D662" s="43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>
      <c r="A663" s="1"/>
      <c r="B663" s="1"/>
      <c r="C663" s="43"/>
      <c r="D663" s="43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>
      <c r="A664" s="1"/>
      <c r="B664" s="1"/>
      <c r="C664" s="43"/>
      <c r="D664" s="43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>
      <c r="A665" s="1"/>
      <c r="B665" s="1"/>
      <c r="C665" s="43"/>
      <c r="D665" s="43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>
      <c r="A666" s="1"/>
      <c r="B666" s="1"/>
      <c r="C666" s="43"/>
      <c r="D666" s="43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>
      <c r="A667" s="1"/>
      <c r="B667" s="1"/>
      <c r="C667" s="43"/>
      <c r="D667" s="43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>
      <c r="A668" s="1"/>
      <c r="B668" s="1"/>
      <c r="C668" s="43"/>
      <c r="D668" s="43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>
      <c r="A669" s="1"/>
      <c r="B669" s="1"/>
      <c r="C669" s="43"/>
      <c r="D669" s="43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>
      <c r="A670" s="1"/>
      <c r="B670" s="1"/>
      <c r="C670" s="43"/>
      <c r="D670" s="43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>
      <c r="A671" s="1"/>
      <c r="B671" s="1"/>
      <c r="C671" s="43"/>
      <c r="D671" s="43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>
      <c r="A672" s="1"/>
      <c r="B672" s="1"/>
      <c r="C672" s="43"/>
      <c r="D672" s="43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>
      <c r="A673" s="1"/>
      <c r="B673" s="1"/>
      <c r="C673" s="43"/>
      <c r="D673" s="43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>
      <c r="A674" s="1"/>
      <c r="B674" s="1"/>
      <c r="C674" s="43"/>
      <c r="D674" s="43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>
      <c r="A675" s="1"/>
      <c r="B675" s="1"/>
      <c r="C675" s="43"/>
      <c r="D675" s="43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>
      <c r="A676" s="1"/>
      <c r="B676" s="1"/>
      <c r="C676" s="43"/>
      <c r="D676" s="43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>
      <c r="A677" s="1"/>
      <c r="B677" s="1"/>
      <c r="C677" s="43"/>
      <c r="D677" s="43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>
      <c r="A678" s="1"/>
      <c r="B678" s="1"/>
      <c r="C678" s="43"/>
      <c r="D678" s="43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>
      <c r="A679" s="1"/>
      <c r="B679" s="1"/>
      <c r="C679" s="43"/>
      <c r="D679" s="43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>
      <c r="A680" s="1"/>
      <c r="B680" s="1"/>
      <c r="C680" s="43"/>
      <c r="D680" s="43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>
      <c r="A681" s="1"/>
      <c r="B681" s="1"/>
      <c r="C681" s="43"/>
      <c r="D681" s="43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>
      <c r="A682" s="1"/>
      <c r="B682" s="1"/>
      <c r="C682" s="43"/>
      <c r="D682" s="43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>
      <c r="A683" s="1"/>
      <c r="B683" s="1"/>
      <c r="C683" s="43"/>
      <c r="D683" s="43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>
      <c r="A684" s="1"/>
      <c r="B684" s="1"/>
      <c r="C684" s="43"/>
      <c r="D684" s="43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>
      <c r="A685" s="1"/>
      <c r="B685" s="1"/>
      <c r="C685" s="43"/>
      <c r="D685" s="43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>
      <c r="A686" s="1"/>
      <c r="B686" s="1"/>
      <c r="C686" s="43"/>
      <c r="D686" s="43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>
      <c r="A687" s="1"/>
      <c r="B687" s="1"/>
      <c r="C687" s="43"/>
      <c r="D687" s="43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>
      <c r="A688" s="1"/>
      <c r="B688" s="1"/>
      <c r="C688" s="43"/>
      <c r="D688" s="43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>
      <c r="A689" s="1"/>
      <c r="B689" s="1"/>
      <c r="C689" s="43"/>
      <c r="D689" s="43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>
      <c r="A690" s="1"/>
      <c r="B690" s="1"/>
      <c r="C690" s="43"/>
      <c r="D690" s="43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>
      <c r="A691" s="1"/>
      <c r="B691" s="1"/>
      <c r="C691" s="43"/>
      <c r="D691" s="43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>
      <c r="A692" s="1"/>
      <c r="B692" s="1"/>
      <c r="C692" s="43"/>
      <c r="D692" s="43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>
      <c r="A693" s="1"/>
      <c r="B693" s="1"/>
      <c r="C693" s="43"/>
      <c r="D693" s="43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>
      <c r="A694" s="1"/>
      <c r="B694" s="1"/>
      <c r="C694" s="43"/>
      <c r="D694" s="43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>
      <c r="A695" s="1"/>
      <c r="B695" s="1"/>
      <c r="C695" s="43"/>
      <c r="D695" s="43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>
      <c r="A696" s="1"/>
      <c r="B696" s="1"/>
      <c r="C696" s="43"/>
      <c r="D696" s="43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>
      <c r="A697" s="1"/>
      <c r="B697" s="1"/>
      <c r="C697" s="43"/>
      <c r="D697" s="43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>
      <c r="A698" s="1"/>
      <c r="B698" s="1"/>
      <c r="C698" s="43"/>
      <c r="D698" s="43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>
      <c r="A699" s="1"/>
      <c r="B699" s="1"/>
      <c r="C699" s="43"/>
      <c r="D699" s="43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>
      <c r="A700" s="1"/>
      <c r="B700" s="1"/>
      <c r="C700" s="43"/>
      <c r="D700" s="43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>
      <c r="A701" s="1"/>
      <c r="B701" s="1"/>
      <c r="C701" s="43"/>
      <c r="D701" s="43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>
      <c r="A702" s="1"/>
      <c r="B702" s="1"/>
      <c r="C702" s="43"/>
      <c r="D702" s="43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>
      <c r="A703" s="1"/>
      <c r="B703" s="1"/>
      <c r="C703" s="43"/>
      <c r="D703" s="43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>
      <c r="A704" s="1"/>
      <c r="B704" s="1"/>
      <c r="C704" s="43"/>
      <c r="D704" s="43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>
      <c r="A705" s="1"/>
      <c r="B705" s="1"/>
      <c r="C705" s="43"/>
      <c r="D705" s="43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>
      <c r="A706" s="1"/>
      <c r="B706" s="1"/>
      <c r="C706" s="43"/>
      <c r="D706" s="43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>
      <c r="A707" s="1"/>
      <c r="B707" s="1"/>
      <c r="C707" s="43"/>
      <c r="D707" s="43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>
      <c r="A708" s="1"/>
      <c r="B708" s="1"/>
      <c r="C708" s="43"/>
      <c r="D708" s="43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>
      <c r="A709" s="1"/>
      <c r="B709" s="1"/>
      <c r="C709" s="43"/>
      <c r="D709" s="43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>
      <c r="A710" s="1"/>
      <c r="B710" s="1"/>
      <c r="C710" s="43"/>
      <c r="D710" s="43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>
      <c r="A711" s="1"/>
      <c r="B711" s="1"/>
      <c r="C711" s="43"/>
      <c r="D711" s="43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>
      <c r="A712" s="1"/>
      <c r="B712" s="1"/>
      <c r="C712" s="43"/>
      <c r="D712" s="43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>
      <c r="A713" s="1"/>
      <c r="B713" s="1"/>
      <c r="C713" s="43"/>
      <c r="D713" s="43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>
      <c r="A714" s="1"/>
      <c r="B714" s="1"/>
      <c r="C714" s="43"/>
      <c r="D714" s="43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>
      <c r="A715" s="1"/>
      <c r="B715" s="1"/>
      <c r="C715" s="43"/>
      <c r="D715" s="43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>
      <c r="A716" s="1"/>
      <c r="B716" s="1"/>
      <c r="C716" s="43"/>
      <c r="D716" s="43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>
      <c r="A717" s="1"/>
      <c r="B717" s="1"/>
      <c r="C717" s="43"/>
      <c r="D717" s="43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>
      <c r="A718" s="1"/>
      <c r="B718" s="1"/>
      <c r="C718" s="43"/>
      <c r="D718" s="43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>
      <c r="A719" s="1"/>
      <c r="B719" s="1"/>
      <c r="C719" s="43"/>
      <c r="D719" s="43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>
      <c r="A720" s="1"/>
      <c r="B720" s="1"/>
      <c r="C720" s="43"/>
      <c r="D720" s="43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>
      <c r="A721" s="1"/>
      <c r="B721" s="1"/>
      <c r="C721" s="43"/>
      <c r="D721" s="43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>
      <c r="A722" s="1"/>
      <c r="B722" s="1"/>
      <c r="C722" s="43"/>
      <c r="D722" s="43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>
      <c r="A723" s="1"/>
      <c r="B723" s="1"/>
      <c r="C723" s="43"/>
      <c r="D723" s="43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>
      <c r="A724" s="1"/>
      <c r="B724" s="1"/>
      <c r="C724" s="43"/>
      <c r="D724" s="43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>
      <c r="A725" s="1"/>
      <c r="B725" s="1"/>
      <c r="C725" s="43"/>
      <c r="D725" s="43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>
      <c r="A726" s="1"/>
      <c r="B726" s="1"/>
      <c r="C726" s="43"/>
      <c r="D726" s="43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>
      <c r="A727" s="1"/>
      <c r="B727" s="1"/>
      <c r="C727" s="43"/>
      <c r="D727" s="43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>
      <c r="A728" s="1"/>
      <c r="B728" s="1"/>
      <c r="C728" s="43"/>
      <c r="D728" s="43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>
      <c r="A729" s="1"/>
      <c r="B729" s="1"/>
      <c r="C729" s="43"/>
      <c r="D729" s="43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>
      <c r="A730" s="1"/>
      <c r="B730" s="1"/>
      <c r="C730" s="43"/>
      <c r="D730" s="43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>
      <c r="A731" s="1"/>
      <c r="B731" s="1"/>
      <c r="C731" s="43"/>
      <c r="D731" s="43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>
      <c r="A732" s="1"/>
      <c r="B732" s="1"/>
      <c r="C732" s="43"/>
      <c r="D732" s="43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>
      <c r="A733" s="1"/>
      <c r="B733" s="1"/>
      <c r="C733" s="43"/>
      <c r="D733" s="43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>
      <c r="A734" s="1"/>
      <c r="B734" s="1"/>
      <c r="C734" s="43"/>
      <c r="D734" s="43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>
      <c r="A735" s="1"/>
      <c r="B735" s="1"/>
      <c r="C735" s="43"/>
      <c r="D735" s="43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>
      <c r="A736" s="1"/>
      <c r="B736" s="1"/>
      <c r="C736" s="43"/>
      <c r="D736" s="43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>
      <c r="A737" s="1"/>
      <c r="B737" s="1"/>
      <c r="C737" s="43"/>
      <c r="D737" s="43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>
      <c r="A738" s="1"/>
      <c r="B738" s="1"/>
      <c r="C738" s="43"/>
      <c r="D738" s="43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>
      <c r="A739" s="1"/>
      <c r="B739" s="1"/>
      <c r="C739" s="43"/>
      <c r="D739" s="43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>
      <c r="A740" s="1"/>
      <c r="B740" s="1"/>
      <c r="C740" s="43"/>
      <c r="D740" s="43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>
      <c r="A741" s="1"/>
      <c r="B741" s="1"/>
      <c r="C741" s="43"/>
      <c r="D741" s="43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>
      <c r="A742" s="1"/>
      <c r="B742" s="1"/>
      <c r="C742" s="43"/>
      <c r="D742" s="43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>
      <c r="A743" s="1"/>
      <c r="B743" s="1"/>
      <c r="C743" s="43"/>
      <c r="D743" s="43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>
      <c r="A744" s="1"/>
      <c r="B744" s="1"/>
      <c r="C744" s="43"/>
      <c r="D744" s="43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>
      <c r="A745" s="1"/>
      <c r="B745" s="1"/>
      <c r="C745" s="43"/>
      <c r="D745" s="43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>
      <c r="A746" s="1"/>
      <c r="B746" s="1"/>
      <c r="C746" s="43"/>
      <c r="D746" s="43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>
      <c r="A747" s="1"/>
      <c r="B747" s="1"/>
      <c r="C747" s="43"/>
      <c r="D747" s="43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>
      <c r="A748" s="1"/>
      <c r="B748" s="1"/>
      <c r="C748" s="43"/>
      <c r="D748" s="43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>
      <c r="A749" s="1"/>
      <c r="B749" s="1"/>
      <c r="C749" s="43"/>
      <c r="D749" s="43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>
      <c r="A750" s="1"/>
      <c r="B750" s="1"/>
      <c r="C750" s="43"/>
      <c r="D750" s="43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>
      <c r="A751" s="1"/>
      <c r="B751" s="1"/>
      <c r="C751" s="43"/>
      <c r="D751" s="43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>
      <c r="A752" s="1"/>
      <c r="B752" s="1"/>
      <c r="C752" s="43"/>
      <c r="D752" s="43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>
      <c r="A753" s="1"/>
      <c r="B753" s="1"/>
      <c r="C753" s="43"/>
      <c r="D753" s="43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>
      <c r="A754" s="1"/>
      <c r="B754" s="1"/>
      <c r="C754" s="43"/>
      <c r="D754" s="43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>
      <c r="A755" s="1"/>
      <c r="B755" s="1"/>
      <c r="C755" s="43"/>
      <c r="D755" s="43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>
      <c r="A756" s="1"/>
      <c r="B756" s="1"/>
      <c r="C756" s="43"/>
      <c r="D756" s="43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>
      <c r="A757" s="1"/>
      <c r="B757" s="1"/>
      <c r="C757" s="43"/>
      <c r="D757" s="43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>
      <c r="A758" s="1"/>
      <c r="B758" s="1"/>
      <c r="C758" s="43"/>
      <c r="D758" s="43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>
      <c r="A759" s="1"/>
      <c r="B759" s="1"/>
      <c r="C759" s="43"/>
      <c r="D759" s="43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>
      <c r="A760" s="1"/>
      <c r="B760" s="1"/>
      <c r="C760" s="43"/>
      <c r="D760" s="43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>
      <c r="A761" s="1"/>
      <c r="B761" s="1"/>
      <c r="C761" s="43"/>
      <c r="D761" s="43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>
      <c r="A762" s="1"/>
      <c r="B762" s="1"/>
      <c r="C762" s="43"/>
      <c r="D762" s="43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>
      <c r="A763" s="1"/>
      <c r="B763" s="1"/>
      <c r="C763" s="43"/>
      <c r="D763" s="43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>
      <c r="A764" s="1"/>
      <c r="B764" s="1"/>
      <c r="C764" s="43"/>
      <c r="D764" s="43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>
      <c r="A765" s="1"/>
      <c r="B765" s="1"/>
      <c r="C765" s="43"/>
      <c r="D765" s="43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>
      <c r="A766" s="1"/>
      <c r="B766" s="1"/>
      <c r="C766" s="43"/>
      <c r="D766" s="43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>
      <c r="A767" s="1"/>
      <c r="B767" s="1"/>
      <c r="C767" s="43"/>
      <c r="D767" s="43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>
      <c r="A768" s="1"/>
      <c r="B768" s="1"/>
      <c r="C768" s="43"/>
      <c r="D768" s="43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>
      <c r="A769" s="1"/>
      <c r="B769" s="1"/>
      <c r="C769" s="43"/>
      <c r="D769" s="43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>
      <c r="A770" s="1"/>
      <c r="B770" s="1"/>
      <c r="C770" s="43"/>
      <c r="D770" s="43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>
      <c r="A771" s="1"/>
      <c r="B771" s="1"/>
      <c r="C771" s="43"/>
      <c r="D771" s="43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>
      <c r="A772" s="1"/>
      <c r="B772" s="1"/>
      <c r="C772" s="43"/>
      <c r="D772" s="43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>
      <c r="A773" s="1"/>
      <c r="B773" s="1"/>
      <c r="C773" s="43"/>
      <c r="D773" s="43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>
      <c r="A774" s="1"/>
      <c r="B774" s="1"/>
      <c r="C774" s="43"/>
      <c r="D774" s="43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>
      <c r="A775" s="1"/>
      <c r="B775" s="1"/>
      <c r="C775" s="43"/>
      <c r="D775" s="43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>
      <c r="A776" s="1"/>
      <c r="B776" s="1"/>
      <c r="C776" s="43"/>
      <c r="D776" s="43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>
      <c r="A777" s="1"/>
      <c r="B777" s="1"/>
      <c r="C777" s="43"/>
      <c r="D777" s="43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>
      <c r="A778" s="1"/>
      <c r="B778" s="1"/>
      <c r="C778" s="43"/>
      <c r="D778" s="43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>
      <c r="A779" s="1"/>
      <c r="B779" s="1"/>
      <c r="C779" s="43"/>
      <c r="D779" s="43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>
      <c r="A780" s="1"/>
      <c r="B780" s="1"/>
      <c r="C780" s="43"/>
      <c r="D780" s="43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>
      <c r="A781" s="1"/>
      <c r="B781" s="1"/>
      <c r="C781" s="43"/>
      <c r="D781" s="43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>
      <c r="A782" s="1"/>
      <c r="B782" s="1"/>
      <c r="C782" s="43"/>
      <c r="D782" s="43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>
      <c r="A783" s="1"/>
      <c r="B783" s="1"/>
      <c r="C783" s="43"/>
      <c r="D783" s="43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>
      <c r="A784" s="1"/>
      <c r="B784" s="1"/>
      <c r="C784" s="43"/>
      <c r="D784" s="43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>
      <c r="A785" s="1"/>
      <c r="B785" s="1"/>
      <c r="C785" s="43"/>
      <c r="D785" s="43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>
      <c r="A786" s="1"/>
      <c r="B786" s="1"/>
      <c r="C786" s="43"/>
      <c r="D786" s="43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>
      <c r="A787" s="1"/>
      <c r="B787" s="1"/>
      <c r="C787" s="43"/>
      <c r="D787" s="43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>
      <c r="A788" s="1"/>
      <c r="B788" s="1"/>
      <c r="C788" s="43"/>
      <c r="D788" s="43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>
      <c r="A789" s="1"/>
      <c r="B789" s="1"/>
      <c r="C789" s="43"/>
      <c r="D789" s="43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>
      <c r="A790" s="1"/>
      <c r="B790" s="1"/>
      <c r="C790" s="43"/>
      <c r="D790" s="43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>
      <c r="A791" s="1"/>
      <c r="B791" s="1"/>
      <c r="C791" s="43"/>
      <c r="D791" s="43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>
      <c r="A792" s="1"/>
      <c r="B792" s="1"/>
      <c r="C792" s="43"/>
      <c r="D792" s="43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>
      <c r="A793" s="1"/>
      <c r="B793" s="1"/>
      <c r="C793" s="43"/>
      <c r="D793" s="43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>
      <c r="A794" s="1"/>
      <c r="B794" s="1"/>
      <c r="C794" s="43"/>
      <c r="D794" s="43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>
      <c r="A795" s="1"/>
      <c r="B795" s="1"/>
      <c r="C795" s="43"/>
      <c r="D795" s="43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>
      <c r="A796" s="1"/>
      <c r="B796" s="1"/>
      <c r="C796" s="43"/>
      <c r="D796" s="43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>
      <c r="A797" s="1"/>
      <c r="B797" s="1"/>
      <c r="C797" s="43"/>
      <c r="D797" s="43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>
      <c r="A798" s="1"/>
      <c r="B798" s="1"/>
      <c r="C798" s="43"/>
      <c r="D798" s="43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>
      <c r="A799" s="1"/>
      <c r="B799" s="1"/>
      <c r="C799" s="43"/>
      <c r="D799" s="43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>
      <c r="A800" s="1"/>
      <c r="B800" s="1"/>
      <c r="C800" s="43"/>
      <c r="D800" s="43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>
      <c r="A801" s="1"/>
      <c r="B801" s="1"/>
      <c r="C801" s="43"/>
      <c r="D801" s="43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>
      <c r="A802" s="1"/>
      <c r="B802" s="1"/>
      <c r="C802" s="43"/>
      <c r="D802" s="43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>
      <c r="A803" s="1"/>
      <c r="B803" s="1"/>
      <c r="C803" s="43"/>
      <c r="D803" s="43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>
      <c r="A804" s="1"/>
      <c r="B804" s="1"/>
      <c r="C804" s="43"/>
      <c r="D804" s="43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>
      <c r="A805" s="1"/>
      <c r="B805" s="1"/>
      <c r="C805" s="43"/>
      <c r="D805" s="43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>
      <c r="A806" s="1"/>
      <c r="B806" s="1"/>
      <c r="C806" s="43"/>
      <c r="D806" s="43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>
      <c r="A807" s="1"/>
      <c r="B807" s="1"/>
      <c r="C807" s="43"/>
      <c r="D807" s="43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>
      <c r="A808" s="1"/>
      <c r="B808" s="1"/>
      <c r="C808" s="43"/>
      <c r="D808" s="43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>
      <c r="A809" s="1"/>
      <c r="B809" s="1"/>
      <c r="C809" s="43"/>
      <c r="D809" s="43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>
      <c r="A810" s="1"/>
      <c r="B810" s="1"/>
      <c r="C810" s="43"/>
      <c r="D810" s="43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>
      <c r="A811" s="1"/>
      <c r="B811" s="1"/>
      <c r="C811" s="43"/>
      <c r="D811" s="43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>
      <c r="A812" s="1"/>
      <c r="B812" s="1"/>
      <c r="C812" s="43"/>
      <c r="D812" s="43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>
      <c r="A813" s="1"/>
      <c r="B813" s="1"/>
      <c r="C813" s="43"/>
      <c r="D813" s="43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>
      <c r="A814" s="1"/>
      <c r="B814" s="1"/>
      <c r="C814" s="43"/>
      <c r="D814" s="43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>
      <c r="A815" s="1"/>
      <c r="B815" s="1"/>
      <c r="C815" s="43"/>
      <c r="D815" s="43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>
      <c r="A816" s="1"/>
      <c r="B816" s="1"/>
      <c r="C816" s="43"/>
      <c r="D816" s="43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>
      <c r="A817" s="1"/>
      <c r="B817" s="1"/>
      <c r="C817" s="43"/>
      <c r="D817" s="43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>
      <c r="A818" s="1"/>
      <c r="B818" s="1"/>
      <c r="C818" s="43"/>
      <c r="D818" s="43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>
      <c r="A819" s="1"/>
      <c r="B819" s="1"/>
      <c r="C819" s="43"/>
      <c r="D819" s="43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>
      <c r="A820" s="1"/>
      <c r="B820" s="1"/>
      <c r="C820" s="43"/>
      <c r="D820" s="43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>
      <c r="A821" s="1"/>
      <c r="B821" s="1"/>
      <c r="C821" s="43"/>
      <c r="D821" s="43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>
      <c r="A822" s="1"/>
      <c r="B822" s="1"/>
      <c r="C822" s="43"/>
      <c r="D822" s="43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>
      <c r="A823" s="1"/>
      <c r="B823" s="1"/>
      <c r="C823" s="43"/>
      <c r="D823" s="43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>
      <c r="A824" s="1"/>
      <c r="B824" s="1"/>
      <c r="C824" s="43"/>
      <c r="D824" s="43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>
      <c r="A825" s="1"/>
      <c r="B825" s="1"/>
      <c r="C825" s="43"/>
      <c r="D825" s="43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>
      <c r="A826" s="1"/>
      <c r="B826" s="1"/>
      <c r="C826" s="43"/>
      <c r="D826" s="43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>
      <c r="A827" s="1"/>
      <c r="B827" s="1"/>
      <c r="C827" s="43"/>
      <c r="D827" s="43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>
      <c r="A828" s="1"/>
      <c r="B828" s="1"/>
      <c r="C828" s="43"/>
      <c r="D828" s="43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>
      <c r="A829" s="1"/>
      <c r="B829" s="1"/>
      <c r="C829" s="43"/>
      <c r="D829" s="43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>
      <c r="A830" s="1"/>
      <c r="B830" s="1"/>
      <c r="C830" s="43"/>
      <c r="D830" s="43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>
      <c r="A831" s="1"/>
      <c r="B831" s="1"/>
      <c r="C831" s="43"/>
      <c r="D831" s="43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>
      <c r="A832" s="1"/>
      <c r="B832" s="1"/>
      <c r="C832" s="43"/>
      <c r="D832" s="43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>
      <c r="A833" s="1"/>
      <c r="B833" s="1"/>
      <c r="C833" s="43"/>
      <c r="D833" s="43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>
      <c r="A834" s="1"/>
      <c r="B834" s="1"/>
      <c r="C834" s="43"/>
      <c r="D834" s="43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>
      <c r="A835" s="1"/>
      <c r="B835" s="1"/>
      <c r="C835" s="43"/>
      <c r="D835" s="43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>
      <c r="A836" s="1"/>
      <c r="B836" s="1"/>
      <c r="C836" s="43"/>
      <c r="D836" s="43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>
      <c r="A837" s="1"/>
      <c r="B837" s="1"/>
      <c r="C837" s="43"/>
      <c r="D837" s="43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>
      <c r="A838" s="1"/>
      <c r="B838" s="1"/>
      <c r="C838" s="43"/>
      <c r="D838" s="43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>
      <c r="A839" s="1"/>
      <c r="B839" s="1"/>
      <c r="C839" s="43"/>
      <c r="D839" s="43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>
      <c r="A840" s="1"/>
      <c r="B840" s="1"/>
      <c r="C840" s="43"/>
      <c r="D840" s="43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>
      <c r="A841" s="1"/>
      <c r="B841" s="1"/>
      <c r="C841" s="43"/>
      <c r="D841" s="43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>
      <c r="A842" s="1"/>
      <c r="B842" s="1"/>
      <c r="C842" s="43"/>
      <c r="D842" s="43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>
      <c r="A843" s="1"/>
      <c r="B843" s="1"/>
      <c r="C843" s="43"/>
      <c r="D843" s="43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>
      <c r="A844" s="1"/>
      <c r="B844" s="1"/>
      <c r="C844" s="43"/>
      <c r="D844" s="43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>
      <c r="A845" s="1"/>
      <c r="B845" s="1"/>
      <c r="C845" s="43"/>
      <c r="D845" s="43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>
      <c r="A846" s="1"/>
      <c r="B846" s="1"/>
      <c r="C846" s="43"/>
      <c r="D846" s="43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>
      <c r="A847" s="1"/>
      <c r="B847" s="1"/>
      <c r="C847" s="43"/>
      <c r="D847" s="43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>
      <c r="A848" s="1"/>
      <c r="B848" s="1"/>
      <c r="C848" s="43"/>
      <c r="D848" s="43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>
      <c r="A849" s="1"/>
      <c r="B849" s="1"/>
      <c r="C849" s="43"/>
      <c r="D849" s="43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>
      <c r="A850" s="1"/>
      <c r="B850" s="1"/>
      <c r="C850" s="43"/>
      <c r="D850" s="43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>
      <c r="A851" s="1"/>
      <c r="B851" s="1"/>
      <c r="C851" s="43"/>
      <c r="D851" s="43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>
      <c r="A852" s="1"/>
      <c r="B852" s="1"/>
      <c r="C852" s="43"/>
      <c r="D852" s="43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>
      <c r="A853" s="1"/>
      <c r="B853" s="1"/>
      <c r="C853" s="43"/>
      <c r="D853" s="43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>
      <c r="A854" s="1"/>
      <c r="B854" s="1"/>
      <c r="C854" s="43"/>
      <c r="D854" s="43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>
      <c r="A855" s="1"/>
      <c r="B855" s="1"/>
      <c r="C855" s="43"/>
      <c r="D855" s="43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>
      <c r="A856" s="1"/>
      <c r="B856" s="1"/>
      <c r="C856" s="43"/>
      <c r="D856" s="43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>
      <c r="A857" s="1"/>
      <c r="B857" s="1"/>
      <c r="C857" s="43"/>
      <c r="D857" s="43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>
      <c r="A858" s="1"/>
      <c r="B858" s="1"/>
      <c r="C858" s="43"/>
      <c r="D858" s="43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>
      <c r="A859" s="1"/>
      <c r="B859" s="1"/>
      <c r="C859" s="43"/>
      <c r="D859" s="43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>
      <c r="A860" s="1"/>
      <c r="B860" s="1"/>
      <c r="C860" s="43"/>
      <c r="D860" s="43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>
      <c r="A861" s="1"/>
      <c r="B861" s="1"/>
      <c r="C861" s="43"/>
      <c r="D861" s="43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>
      <c r="A862" s="1"/>
      <c r="B862" s="1"/>
      <c r="C862" s="43"/>
      <c r="D862" s="43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>
      <c r="A863" s="1"/>
      <c r="B863" s="1"/>
      <c r="C863" s="43"/>
      <c r="D863" s="43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>
      <c r="A864" s="1"/>
      <c r="B864" s="1"/>
      <c r="C864" s="43"/>
      <c r="D864" s="43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>
      <c r="A865" s="1"/>
      <c r="B865" s="1"/>
      <c r="C865" s="43"/>
      <c r="D865" s="43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>
      <c r="A866" s="1"/>
      <c r="B866" s="1"/>
      <c r="C866" s="43"/>
      <c r="D866" s="43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>
      <c r="A867" s="1"/>
      <c r="B867" s="1"/>
      <c r="C867" s="43"/>
      <c r="D867" s="43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>
      <c r="A868" s="1"/>
      <c r="B868" s="1"/>
      <c r="C868" s="43"/>
      <c r="D868" s="43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>
      <c r="A869" s="1"/>
      <c r="B869" s="1"/>
      <c r="C869" s="43"/>
      <c r="D869" s="43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>
      <c r="A870" s="1"/>
      <c r="B870" s="1"/>
      <c r="C870" s="43"/>
      <c r="D870" s="43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>
      <c r="A871" s="1"/>
      <c r="B871" s="1"/>
      <c r="C871" s="43"/>
      <c r="D871" s="43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>
      <c r="A872" s="1"/>
      <c r="B872" s="1"/>
      <c r="C872" s="43"/>
      <c r="D872" s="43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>
      <c r="A873" s="1"/>
      <c r="B873" s="1"/>
      <c r="C873" s="43"/>
      <c r="D873" s="43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>
      <c r="A874" s="1"/>
      <c r="B874" s="1"/>
      <c r="C874" s="43"/>
      <c r="D874" s="43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>
      <c r="A875" s="1"/>
      <c r="B875" s="1"/>
      <c r="C875" s="43"/>
      <c r="D875" s="43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>
      <c r="A876" s="1"/>
      <c r="B876" s="1"/>
      <c r="C876" s="43"/>
      <c r="D876" s="43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>
      <c r="A877" s="1"/>
      <c r="B877" s="1"/>
      <c r="C877" s="43"/>
      <c r="D877" s="43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>
      <c r="A878" s="1"/>
      <c r="B878" s="1"/>
      <c r="C878" s="43"/>
      <c r="D878" s="43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>
      <c r="A879" s="1"/>
      <c r="B879" s="1"/>
      <c r="C879" s="43"/>
      <c r="D879" s="43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>
      <c r="A880" s="1"/>
      <c r="B880" s="1"/>
      <c r="C880" s="43"/>
      <c r="D880" s="43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>
      <c r="A881" s="1"/>
      <c r="B881" s="1"/>
      <c r="C881" s="43"/>
      <c r="D881" s="43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>
      <c r="A882" s="1"/>
      <c r="B882" s="1"/>
      <c r="C882" s="43"/>
      <c r="D882" s="43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>
      <c r="A883" s="1"/>
      <c r="B883" s="1"/>
      <c r="C883" s="43"/>
      <c r="D883" s="43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>
      <c r="A884" s="1"/>
      <c r="B884" s="1"/>
      <c r="C884" s="43"/>
      <c r="D884" s="43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>
      <c r="A885" s="1"/>
      <c r="B885" s="1"/>
      <c r="C885" s="43"/>
      <c r="D885" s="43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>
      <c r="A886" s="1"/>
      <c r="B886" s="1"/>
      <c r="C886" s="43"/>
      <c r="D886" s="43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>
      <c r="A887" s="1"/>
      <c r="B887" s="1"/>
      <c r="C887" s="43"/>
      <c r="D887" s="43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>
      <c r="A888" s="1"/>
      <c r="B888" s="1"/>
      <c r="C888" s="43"/>
      <c r="D888" s="43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>
      <c r="A889" s="1"/>
      <c r="B889" s="1"/>
      <c r="C889" s="43"/>
      <c r="D889" s="43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>
      <c r="A890" s="1"/>
      <c r="B890" s="1"/>
      <c r="C890" s="43"/>
      <c r="D890" s="43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>
      <c r="A891" s="1"/>
      <c r="B891" s="1"/>
      <c r="C891" s="43"/>
      <c r="D891" s="43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>
      <c r="A892" s="1"/>
      <c r="B892" s="1"/>
      <c r="C892" s="43"/>
      <c r="D892" s="43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>
      <c r="A893" s="1"/>
      <c r="B893" s="1"/>
      <c r="C893" s="43"/>
      <c r="D893" s="43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>
      <c r="A894" s="1"/>
      <c r="B894" s="1"/>
      <c r="C894" s="43"/>
      <c r="D894" s="43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>
      <c r="A895" s="1"/>
      <c r="B895" s="1"/>
      <c r="C895" s="43"/>
      <c r="D895" s="43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>
      <c r="A896" s="1"/>
      <c r="B896" s="1"/>
      <c r="C896" s="43"/>
      <c r="D896" s="43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>
      <c r="A897" s="1"/>
      <c r="B897" s="1"/>
      <c r="C897" s="43"/>
      <c r="D897" s="43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>
      <c r="A898" s="1"/>
      <c r="B898" s="1"/>
      <c r="C898" s="43"/>
      <c r="D898" s="43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>
      <c r="A899" s="1"/>
      <c r="B899" s="1"/>
      <c r="C899" s="43"/>
      <c r="D899" s="43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>
      <c r="A900" s="1"/>
      <c r="B900" s="1"/>
      <c r="C900" s="43"/>
      <c r="D900" s="43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>
      <c r="A901" s="1"/>
      <c r="B901" s="1"/>
      <c r="C901" s="43"/>
      <c r="D901" s="43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>
      <c r="A902" s="1"/>
      <c r="B902" s="1"/>
      <c r="C902" s="43"/>
      <c r="D902" s="43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>
      <c r="A903" s="1"/>
      <c r="B903" s="1"/>
      <c r="C903" s="43"/>
      <c r="D903" s="43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>
      <c r="A904" s="1"/>
      <c r="B904" s="1"/>
      <c r="C904" s="43"/>
      <c r="D904" s="43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>
      <c r="A905" s="1"/>
      <c r="B905" s="1"/>
      <c r="C905" s="43"/>
      <c r="D905" s="43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>
      <c r="A906" s="1"/>
      <c r="B906" s="1"/>
      <c r="C906" s="43"/>
      <c r="D906" s="43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>
      <c r="A907" s="1"/>
      <c r="B907" s="1"/>
      <c r="C907" s="43"/>
      <c r="D907" s="43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>
      <c r="A908" s="1"/>
      <c r="B908" s="1"/>
      <c r="C908" s="43"/>
      <c r="D908" s="43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>
      <c r="A909" s="1"/>
      <c r="B909" s="1"/>
      <c r="C909" s="43"/>
      <c r="D909" s="43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>
      <c r="A910" s="1"/>
      <c r="B910" s="1"/>
      <c r="C910" s="43"/>
      <c r="D910" s="43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>
      <c r="A911" s="1"/>
      <c r="B911" s="1"/>
      <c r="C911" s="43"/>
      <c r="D911" s="43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>
      <c r="A912" s="1"/>
      <c r="B912" s="1"/>
      <c r="C912" s="43"/>
      <c r="D912" s="43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>
      <c r="A913" s="1"/>
      <c r="B913" s="1"/>
      <c r="C913" s="43"/>
      <c r="D913" s="43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>
      <c r="A914" s="1"/>
      <c r="B914" s="1"/>
      <c r="C914" s="43"/>
      <c r="D914" s="43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>
      <c r="A915" s="1"/>
      <c r="B915" s="1"/>
      <c r="C915" s="43"/>
      <c r="D915" s="43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>
      <c r="A916" s="1"/>
      <c r="B916" s="1"/>
      <c r="C916" s="43"/>
      <c r="D916" s="43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>
      <c r="A917" s="1"/>
      <c r="B917" s="1"/>
      <c r="C917" s="43"/>
      <c r="D917" s="43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>
      <c r="A918" s="1"/>
      <c r="B918" s="1"/>
      <c r="C918" s="43"/>
      <c r="D918" s="43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>
      <c r="A919" s="1"/>
      <c r="B919" s="1"/>
      <c r="C919" s="43"/>
      <c r="D919" s="43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>
      <c r="A920" s="1"/>
      <c r="B920" s="1"/>
      <c r="C920" s="43"/>
      <c r="D920" s="43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>
      <c r="A921" s="1"/>
      <c r="B921" s="1"/>
      <c r="C921" s="43"/>
      <c r="D921" s="43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>
      <c r="A922" s="1"/>
      <c r="B922" s="1"/>
      <c r="C922" s="43"/>
      <c r="D922" s="43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>
      <c r="A923" s="1"/>
      <c r="B923" s="1"/>
      <c r="C923" s="43"/>
      <c r="D923" s="43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>
      <c r="A924" s="1"/>
      <c r="B924" s="1"/>
      <c r="C924" s="43"/>
      <c r="D924" s="43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>
      <c r="A925" s="1"/>
      <c r="B925" s="1"/>
      <c r="C925" s="43"/>
      <c r="D925" s="43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>
      <c r="A926" s="1"/>
      <c r="B926" s="1"/>
      <c r="C926" s="43"/>
      <c r="D926" s="43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>
      <c r="A927" s="1"/>
      <c r="B927" s="1"/>
      <c r="C927" s="43"/>
      <c r="D927" s="43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>
      <c r="A928" s="1"/>
      <c r="B928" s="1"/>
      <c r="C928" s="43"/>
      <c r="D928" s="43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>
      <c r="A929" s="1"/>
      <c r="B929" s="1"/>
      <c r="C929" s="43"/>
      <c r="D929" s="43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>
      <c r="A930" s="1"/>
      <c r="B930" s="1"/>
      <c r="C930" s="43"/>
      <c r="D930" s="43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>
      <c r="A931" s="1"/>
      <c r="B931" s="1"/>
      <c r="C931" s="43"/>
      <c r="D931" s="43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>
      <c r="A932" s="1"/>
      <c r="B932" s="1"/>
      <c r="C932" s="43"/>
      <c r="D932" s="43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>
      <c r="A933" s="1"/>
      <c r="B933" s="1"/>
      <c r="C933" s="43"/>
      <c r="D933" s="43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>
      <c r="A934" s="1"/>
      <c r="B934" s="1"/>
      <c r="C934" s="43"/>
      <c r="D934" s="43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>
      <c r="A935" s="1"/>
      <c r="B935" s="1"/>
      <c r="C935" s="43"/>
      <c r="D935" s="43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>
      <c r="A936" s="1"/>
      <c r="B936" s="1"/>
      <c r="C936" s="43"/>
      <c r="D936" s="43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>
      <c r="A937" s="1"/>
      <c r="B937" s="1"/>
      <c r="C937" s="43"/>
      <c r="D937" s="43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>
      <c r="A938" s="1"/>
      <c r="B938" s="1"/>
      <c r="C938" s="43"/>
      <c r="D938" s="43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>
      <c r="A939" s="1"/>
      <c r="B939" s="1"/>
      <c r="C939" s="43"/>
      <c r="D939" s="43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>
      <c r="A940" s="1"/>
      <c r="B940" s="1"/>
      <c r="C940" s="43"/>
      <c r="D940" s="43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>
      <c r="A941" s="1"/>
      <c r="B941" s="1"/>
      <c r="C941" s="43"/>
      <c r="D941" s="43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>
      <c r="A942" s="1"/>
      <c r="B942" s="1"/>
      <c r="C942" s="43"/>
      <c r="D942" s="43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>
      <c r="A943" s="1"/>
      <c r="B943" s="1"/>
      <c r="C943" s="43"/>
      <c r="D943" s="43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>
      <c r="A944" s="1"/>
      <c r="B944" s="1"/>
      <c r="C944" s="43"/>
      <c r="D944" s="43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>
      <c r="A945" s="1"/>
      <c r="B945" s="1"/>
      <c r="C945" s="43"/>
      <c r="D945" s="43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>
      <c r="A946" s="1"/>
      <c r="B946" s="1"/>
      <c r="C946" s="43"/>
      <c r="D946" s="43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>
      <c r="A947" s="1"/>
      <c r="B947" s="1"/>
      <c r="C947" s="43"/>
      <c r="D947" s="43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>
      <c r="A948" s="1"/>
      <c r="B948" s="1"/>
      <c r="C948" s="43"/>
      <c r="D948" s="43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>
      <c r="A949" s="1"/>
      <c r="B949" s="1"/>
      <c r="C949" s="43"/>
      <c r="D949" s="43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>
      <c r="A950" s="1"/>
      <c r="B950" s="1"/>
      <c r="C950" s="43"/>
      <c r="D950" s="43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>
      <c r="A951" s="1"/>
      <c r="B951" s="1"/>
      <c r="C951" s="43"/>
      <c r="D951" s="43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>
      <c r="A952" s="1"/>
      <c r="B952" s="1"/>
      <c r="C952" s="43"/>
      <c r="D952" s="43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>
      <c r="A953" s="1"/>
      <c r="B953" s="1"/>
      <c r="C953" s="43"/>
      <c r="D953" s="43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>
      <c r="A954" s="1"/>
      <c r="B954" s="1"/>
      <c r="C954" s="43"/>
      <c r="D954" s="43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>
      <c r="A955" s="1"/>
      <c r="B955" s="1"/>
      <c r="C955" s="43"/>
      <c r="D955" s="43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>
      <c r="A956" s="1"/>
      <c r="B956" s="1"/>
      <c r="C956" s="43"/>
      <c r="D956" s="43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>
      <c r="A957" s="1"/>
      <c r="B957" s="1"/>
      <c r="C957" s="43"/>
      <c r="D957" s="43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>
      <c r="A958" s="1"/>
      <c r="B958" s="1"/>
      <c r="C958" s="43"/>
      <c r="D958" s="43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>
      <c r="A959" s="1"/>
      <c r="B959" s="1"/>
      <c r="C959" s="43"/>
      <c r="D959" s="43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>
      <c r="A960" s="1"/>
      <c r="B960" s="1"/>
      <c r="C960" s="43"/>
      <c r="D960" s="43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>
      <c r="A961" s="1"/>
      <c r="B961" s="1"/>
      <c r="C961" s="43"/>
      <c r="D961" s="43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>
      <c r="A962" s="1"/>
      <c r="B962" s="1"/>
      <c r="C962" s="43"/>
      <c r="D962" s="43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>
      <c r="A963" s="1"/>
      <c r="B963" s="1"/>
      <c r="C963" s="43"/>
      <c r="D963" s="43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>
      <c r="A964" s="1"/>
      <c r="B964" s="1"/>
      <c r="C964" s="43"/>
      <c r="D964" s="43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>
      <c r="A965" s="1"/>
      <c r="B965" s="1"/>
      <c r="C965" s="43"/>
      <c r="D965" s="43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>
      <c r="A966" s="1"/>
      <c r="B966" s="1"/>
      <c r="C966" s="43"/>
      <c r="D966" s="43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>
      <c r="A967" s="1"/>
      <c r="B967" s="1"/>
      <c r="C967" s="43"/>
      <c r="D967" s="43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>
      <c r="A968" s="1"/>
      <c r="B968" s="1"/>
      <c r="C968" s="43"/>
      <c r="D968" s="43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>
      <c r="A969" s="1"/>
      <c r="B969" s="1"/>
      <c r="C969" s="43"/>
      <c r="D969" s="43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>
      <c r="A970" s="1"/>
      <c r="B970" s="1"/>
      <c r="C970" s="43"/>
      <c r="D970" s="43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>
      <c r="A971" s="1"/>
      <c r="B971" s="1"/>
      <c r="C971" s="43"/>
      <c r="D971" s="43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>
      <c r="A972" s="1"/>
      <c r="B972" s="1"/>
      <c r="C972" s="43"/>
      <c r="D972" s="43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>
      <c r="A973" s="1"/>
      <c r="B973" s="1"/>
      <c r="C973" s="43"/>
      <c r="D973" s="43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>
      <c r="A974" s="1"/>
      <c r="B974" s="1"/>
      <c r="C974" s="43"/>
      <c r="D974" s="43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>
      <c r="A975" s="1"/>
      <c r="B975" s="1"/>
      <c r="C975" s="43"/>
      <c r="D975" s="43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>
      <c r="A976" s="1"/>
      <c r="B976" s="1"/>
      <c r="C976" s="43"/>
      <c r="D976" s="43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>
      <c r="A977" s="1"/>
      <c r="B977" s="1"/>
      <c r="C977" s="43"/>
      <c r="D977" s="43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>
      <c r="A978" s="1"/>
      <c r="B978" s="1"/>
      <c r="C978" s="43"/>
      <c r="D978" s="43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>
      <c r="A979" s="1"/>
      <c r="B979" s="1"/>
      <c r="C979" s="43"/>
      <c r="D979" s="43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>
      <c r="A980" s="1"/>
      <c r="B980" s="1"/>
      <c r="C980" s="43"/>
      <c r="D980" s="43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>
      <c r="A981" s="1"/>
      <c r="B981" s="1"/>
      <c r="C981" s="43"/>
      <c r="D981" s="43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>
      <c r="A982" s="1"/>
      <c r="B982" s="1"/>
      <c r="C982" s="43"/>
      <c r="D982" s="43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>
      <c r="A983" s="1"/>
      <c r="B983" s="1"/>
      <c r="C983" s="43"/>
      <c r="D983" s="43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>
      <c r="A984" s="1"/>
      <c r="B984" s="1"/>
      <c r="C984" s="43"/>
      <c r="D984" s="43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>
      <c r="A985" s="1"/>
      <c r="B985" s="1"/>
      <c r="C985" s="43"/>
      <c r="D985" s="43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>
      <c r="A986" s="1"/>
      <c r="B986" s="1"/>
      <c r="C986" s="43"/>
      <c r="D986" s="43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>
      <c r="A987" s="1"/>
      <c r="B987" s="1"/>
      <c r="C987" s="43"/>
      <c r="D987" s="43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>
      <c r="A988" s="1"/>
      <c r="B988" s="1"/>
      <c r="C988" s="43"/>
      <c r="D988" s="43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>
      <c r="A989" s="1"/>
      <c r="B989" s="1"/>
      <c r="C989" s="43"/>
      <c r="D989" s="43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>
      <c r="A990" s="1"/>
      <c r="B990" s="1"/>
      <c r="C990" s="43"/>
      <c r="D990" s="43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>
      <c r="A991" s="1"/>
      <c r="B991" s="1"/>
      <c r="C991" s="43"/>
      <c r="D991" s="43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>
      <c r="A992" s="1"/>
      <c r="B992" s="1"/>
      <c r="C992" s="43"/>
      <c r="D992" s="43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>
      <c r="A993" s="1"/>
      <c r="B993" s="1"/>
      <c r="C993" s="43"/>
      <c r="D993" s="43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>
      <c r="A994" s="1"/>
      <c r="B994" s="1"/>
      <c r="C994" s="43"/>
      <c r="D994" s="43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>
      <c r="A995" s="1"/>
      <c r="B995" s="1"/>
      <c r="C995" s="43"/>
      <c r="D995" s="43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>
      <c r="A996" s="1"/>
      <c r="B996" s="1"/>
      <c r="C996" s="43"/>
      <c r="D996" s="43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>
      <c r="A997" s="1"/>
      <c r="B997" s="1"/>
      <c r="C997" s="43"/>
      <c r="D997" s="43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>
      <c r="A998" s="1"/>
      <c r="B998" s="1"/>
      <c r="C998" s="43"/>
      <c r="D998" s="43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>
      <c r="A999" s="1"/>
      <c r="B999" s="1"/>
      <c r="C999" s="43"/>
      <c r="D999" s="43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>
      <c r="A1000" s="1"/>
      <c r="B1000" s="1"/>
      <c r="C1000" s="43"/>
      <c r="D1000" s="43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>
      <c r="A1001" s="1"/>
      <c r="B1001" s="1"/>
      <c r="C1001" s="43"/>
      <c r="D1001" s="43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>
      <c r="A1002" s="1"/>
      <c r="B1002" s="1"/>
      <c r="C1002" s="43"/>
      <c r="D1002" s="43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>
      <c r="A1003" s="1"/>
      <c r="B1003" s="1"/>
      <c r="C1003" s="43"/>
      <c r="D1003" s="43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>
      <c r="A1004" s="1"/>
      <c r="B1004" s="1"/>
      <c r="C1004" s="43"/>
      <c r="D1004" s="43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>
      <c r="A1005" s="1"/>
      <c r="B1005" s="1"/>
      <c r="C1005" s="43"/>
      <c r="D1005" s="43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>
      <c r="A1006" s="1"/>
      <c r="B1006" s="1"/>
      <c r="C1006" s="43"/>
      <c r="D1006" s="43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  <row r="1007" spans="1:26">
      <c r="A1007" s="1"/>
      <c r="B1007" s="1"/>
      <c r="C1007" s="43"/>
      <c r="D1007" s="43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</row>
    <row r="1008" spans="1:26">
      <c r="A1008" s="1"/>
      <c r="B1008" s="1"/>
      <c r="C1008" s="43"/>
      <c r="D1008" s="43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</row>
    <row r="1009" spans="1:26">
      <c r="A1009" s="1"/>
      <c r="B1009" s="1"/>
      <c r="C1009" s="43"/>
      <c r="D1009" s="43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</row>
    <row r="1010" spans="1:26">
      <c r="A1010" s="1"/>
      <c r="B1010" s="1"/>
      <c r="C1010" s="43"/>
      <c r="D1010" s="43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</row>
    <row r="1011" spans="1:26">
      <c r="A1011" s="1"/>
      <c r="B1011" s="1"/>
      <c r="C1011" s="43"/>
      <c r="D1011" s="43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</row>
    <row r="1012" spans="1:26">
      <c r="A1012" s="1"/>
      <c r="B1012" s="1"/>
      <c r="C1012" s="43"/>
      <c r="D1012" s="43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</row>
  </sheetData>
  <mergeCells count="41">
    <mergeCell ref="A14:C14"/>
    <mergeCell ref="E15:E20"/>
    <mergeCell ref="A24:B24"/>
    <mergeCell ref="A27:C27"/>
    <mergeCell ref="A1:D1"/>
    <mergeCell ref="A2:D2"/>
    <mergeCell ref="A3:D3"/>
    <mergeCell ref="E3:E13"/>
    <mergeCell ref="B8:C8"/>
    <mergeCell ref="B9:C9"/>
    <mergeCell ref="B10:C10"/>
    <mergeCell ref="B11:C11"/>
    <mergeCell ref="A12:D12"/>
    <mergeCell ref="A13:D13"/>
    <mergeCell ref="A29:C29"/>
    <mergeCell ref="E88:E90"/>
    <mergeCell ref="A37:D37"/>
    <mergeCell ref="A48:B48"/>
    <mergeCell ref="A51:C51"/>
    <mergeCell ref="A59:B59"/>
    <mergeCell ref="A62:C62"/>
    <mergeCell ref="A68:B68"/>
    <mergeCell ref="A71:C71"/>
    <mergeCell ref="A80:B80"/>
    <mergeCell ref="A83:C83"/>
    <mergeCell ref="A86:C86"/>
    <mergeCell ref="A87:C87"/>
    <mergeCell ref="A34:B34"/>
    <mergeCell ref="D57:E59"/>
    <mergeCell ref="A148:B148"/>
    <mergeCell ref="A95:B95"/>
    <mergeCell ref="A98:C98"/>
    <mergeCell ref="A102:B102"/>
    <mergeCell ref="A105:C105"/>
    <mergeCell ref="A110:B110"/>
    <mergeCell ref="A113:C113"/>
    <mergeCell ref="A120:B120"/>
    <mergeCell ref="A123:C123"/>
    <mergeCell ref="A135:B135"/>
    <mergeCell ref="A138:C138"/>
    <mergeCell ref="A146:B14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15</vt:i4>
      </vt:variant>
      <vt:variant>
        <vt:lpstr>Intervalos Nomeados</vt:lpstr>
      </vt:variant>
      <vt:variant>
        <vt:i4>8</vt:i4>
      </vt:variant>
    </vt:vector>
  </HeadingPairs>
  <TitlesOfParts>
    <vt:vector size="23" baseType="lpstr">
      <vt:lpstr>TOTAIS</vt:lpstr>
      <vt:lpstr>44 horas Sorriso</vt:lpstr>
      <vt:lpstr>EPI - uniformes</vt:lpstr>
      <vt:lpstr>40 horas Guarantã do Norte</vt:lpstr>
      <vt:lpstr>40 horas Bela Vista</vt:lpstr>
      <vt:lpstr>40 horas Primavera</vt:lpstr>
      <vt:lpstr>44 horas Várzea Grande </vt:lpstr>
      <vt:lpstr>44 horas São Vicente</vt:lpstr>
      <vt:lpstr>44 horas Rondonópolis</vt:lpstr>
      <vt:lpstr>40 horas Juína</vt:lpstr>
      <vt:lpstr>44  horas Confresa</vt:lpstr>
      <vt:lpstr>44 horas Cuiabá</vt:lpstr>
      <vt:lpstr>44 horas Barra do Garças</vt:lpstr>
      <vt:lpstr>44 horas Alta Floresta</vt:lpstr>
      <vt:lpstr>44 horas Sinop</vt:lpstr>
      <vt:lpstr>'40 horas Bela Vista'!Area_de_impressao</vt:lpstr>
      <vt:lpstr>'40 horas Guarantã do Norte'!Area_de_impressao</vt:lpstr>
      <vt:lpstr>'40 horas Primavera'!Area_de_impressao</vt:lpstr>
      <vt:lpstr>'44 horas Alta Floresta'!Area_de_impressao</vt:lpstr>
      <vt:lpstr>'44 horas Sorriso'!Area_de_impressao</vt:lpstr>
      <vt:lpstr>'44 horas Várzea Grande '!Area_de_impressao</vt:lpstr>
      <vt:lpstr>'EPI - uniformes'!Area_de_impressao</vt:lpstr>
      <vt:lpstr>TOTAIS!Area_de_impressao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cogep</dc:creator>
  <cp:lastModifiedBy>Usuário</cp:lastModifiedBy>
  <cp:lastPrinted>2023-07-12T20:10:51Z</cp:lastPrinted>
  <dcterms:created xsi:type="dcterms:W3CDTF">2010-02-10T17:23:02Z</dcterms:created>
  <dcterms:modified xsi:type="dcterms:W3CDTF">2023-09-05T19:00:09Z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ufgd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